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4175" windowHeight="7620" activeTab="1"/>
  </bookViews>
  <sheets>
    <sheet name="2012-2013" sheetId="1" r:id="rId1"/>
    <sheet name="2013-2014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9" i="2" l="1"/>
  <c r="G18" i="2"/>
  <c r="G17" i="2"/>
  <c r="G16" i="2"/>
  <c r="G15" i="2"/>
  <c r="G14" i="2"/>
  <c r="G13" i="2"/>
  <c r="N36" i="2"/>
  <c r="O36" i="2" s="1"/>
  <c r="P36" i="2"/>
  <c r="N37" i="2"/>
  <c r="O37" i="2" s="1"/>
  <c r="P37" i="2"/>
  <c r="N38" i="2"/>
  <c r="O38" i="2"/>
  <c r="P38" i="2"/>
  <c r="N39" i="2"/>
  <c r="O39" i="2" s="1"/>
  <c r="P39" i="2"/>
  <c r="N40" i="2"/>
  <c r="O40" i="2"/>
  <c r="P40" i="2"/>
  <c r="N41" i="2"/>
  <c r="O41" i="2" s="1"/>
  <c r="P41" i="2"/>
  <c r="N42" i="2"/>
  <c r="O42" i="2"/>
  <c r="P42" i="2"/>
  <c r="N43" i="2"/>
  <c r="O43" i="2" s="1"/>
  <c r="P43" i="2"/>
  <c r="N44" i="2"/>
  <c r="O44" i="2"/>
  <c r="P44" i="2"/>
  <c r="N45" i="2"/>
  <c r="O45" i="2" s="1"/>
  <c r="P45" i="2"/>
  <c r="N46" i="2"/>
  <c r="O46" i="2"/>
  <c r="P46" i="2"/>
  <c r="N47" i="2"/>
  <c r="O47" i="2" s="1"/>
  <c r="P47" i="2"/>
  <c r="N48" i="2"/>
  <c r="O48" i="2"/>
  <c r="P48" i="2"/>
  <c r="N49" i="2"/>
  <c r="O49" i="2" s="1"/>
  <c r="P49" i="2"/>
  <c r="N50" i="2"/>
  <c r="O50" i="2"/>
  <c r="P50" i="2"/>
  <c r="N51" i="2"/>
  <c r="O51" i="2" s="1"/>
  <c r="P51" i="2"/>
  <c r="N52" i="2"/>
  <c r="O52" i="2"/>
  <c r="P52" i="2"/>
  <c r="N53" i="2"/>
  <c r="O53" i="2" s="1"/>
  <c r="P53" i="2"/>
  <c r="P35" i="2"/>
  <c r="N35" i="2"/>
  <c r="O35" i="2" s="1"/>
  <c r="J36" i="2"/>
  <c r="K36" i="2" s="1"/>
  <c r="L36" i="2" s="1"/>
  <c r="J37" i="2"/>
  <c r="K37" i="2" s="1"/>
  <c r="L37" i="2" s="1"/>
  <c r="J38" i="2"/>
  <c r="K38" i="2"/>
  <c r="L38" i="2" s="1"/>
  <c r="J39" i="2"/>
  <c r="K39" i="2" s="1"/>
  <c r="L39" i="2" s="1"/>
  <c r="J40" i="2"/>
  <c r="K40" i="2"/>
  <c r="L40" i="2" s="1"/>
  <c r="J41" i="2"/>
  <c r="K41" i="2" s="1"/>
  <c r="L41" i="2" s="1"/>
  <c r="J42" i="2"/>
  <c r="K42" i="2"/>
  <c r="L42" i="2" s="1"/>
  <c r="J43" i="2"/>
  <c r="K43" i="2" s="1"/>
  <c r="L43" i="2" s="1"/>
  <c r="J44" i="2"/>
  <c r="K44" i="2"/>
  <c r="L44" i="2" s="1"/>
  <c r="J45" i="2"/>
  <c r="K45" i="2" s="1"/>
  <c r="L45" i="2" s="1"/>
  <c r="J46" i="2"/>
  <c r="K46" i="2"/>
  <c r="L46" i="2" s="1"/>
  <c r="J47" i="2"/>
  <c r="K47" i="2" s="1"/>
  <c r="L47" i="2" s="1"/>
  <c r="J48" i="2"/>
  <c r="K48" i="2"/>
  <c r="L48" i="2" s="1"/>
  <c r="J49" i="2"/>
  <c r="K49" i="2" s="1"/>
  <c r="L49" i="2" s="1"/>
  <c r="J50" i="2"/>
  <c r="K50" i="2"/>
  <c r="L50" i="2" s="1"/>
  <c r="J51" i="2"/>
  <c r="K51" i="2" s="1"/>
  <c r="L51" i="2" s="1"/>
  <c r="J52" i="2"/>
  <c r="K52" i="2"/>
  <c r="L52" i="2" s="1"/>
  <c r="J53" i="2"/>
  <c r="K53" i="2" s="1"/>
  <c r="L53" i="2" s="1"/>
  <c r="J35" i="2"/>
  <c r="K35" i="2" s="1"/>
  <c r="L35" i="2" s="1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35" i="2"/>
  <c r="P34" i="2"/>
  <c r="J34" i="2"/>
  <c r="K34" i="2" s="1"/>
  <c r="N34" i="2" s="1"/>
  <c r="O34" i="2" s="1"/>
  <c r="G34" i="2"/>
  <c r="D34" i="2"/>
  <c r="P33" i="2"/>
  <c r="J33" i="2"/>
  <c r="K33" i="2" s="1"/>
  <c r="N33" i="2" s="1"/>
  <c r="O33" i="2" s="1"/>
  <c r="G33" i="2"/>
  <c r="D33" i="2"/>
  <c r="P32" i="2"/>
  <c r="J32" i="2"/>
  <c r="K32" i="2" s="1"/>
  <c r="N32" i="2" s="1"/>
  <c r="O32" i="2" s="1"/>
  <c r="G32" i="2"/>
  <c r="D32" i="2"/>
  <c r="P31" i="2"/>
  <c r="K31" i="2"/>
  <c r="N31" i="2" s="1"/>
  <c r="O31" i="2" s="1"/>
  <c r="J31" i="2"/>
  <c r="G31" i="2"/>
  <c r="D31" i="2"/>
  <c r="P30" i="2"/>
  <c r="J30" i="2"/>
  <c r="K30" i="2" s="1"/>
  <c r="N30" i="2" s="1"/>
  <c r="O30" i="2" s="1"/>
  <c r="G30" i="2"/>
  <c r="D30" i="2"/>
  <c r="P29" i="2"/>
  <c r="K29" i="2"/>
  <c r="N29" i="2" s="1"/>
  <c r="O29" i="2" s="1"/>
  <c r="J29" i="2"/>
  <c r="G29" i="2"/>
  <c r="D29" i="2"/>
  <c r="P28" i="2"/>
  <c r="J28" i="2"/>
  <c r="K28" i="2" s="1"/>
  <c r="N28" i="2" s="1"/>
  <c r="O28" i="2" s="1"/>
  <c r="G28" i="2"/>
  <c r="D28" i="2"/>
  <c r="P27" i="2"/>
  <c r="K27" i="2"/>
  <c r="N27" i="2" s="1"/>
  <c r="O27" i="2" s="1"/>
  <c r="J27" i="2"/>
  <c r="G27" i="2"/>
  <c r="D27" i="2"/>
  <c r="P26" i="2"/>
  <c r="J26" i="2"/>
  <c r="K26" i="2" s="1"/>
  <c r="N26" i="2" s="1"/>
  <c r="O26" i="2" s="1"/>
  <c r="G26" i="2"/>
  <c r="D26" i="2"/>
  <c r="P25" i="2"/>
  <c r="K25" i="2"/>
  <c r="N25" i="2" s="1"/>
  <c r="O25" i="2" s="1"/>
  <c r="J25" i="2"/>
  <c r="G25" i="2"/>
  <c r="D25" i="2"/>
  <c r="P24" i="2"/>
  <c r="J24" i="2"/>
  <c r="K24" i="2" s="1"/>
  <c r="N24" i="2" s="1"/>
  <c r="O24" i="2" s="1"/>
  <c r="G24" i="2"/>
  <c r="D24" i="2"/>
  <c r="P23" i="2"/>
  <c r="K23" i="2"/>
  <c r="N23" i="2" s="1"/>
  <c r="O23" i="2" s="1"/>
  <c r="J23" i="2"/>
  <c r="G23" i="2"/>
  <c r="D23" i="2"/>
  <c r="P22" i="2"/>
  <c r="J22" i="2"/>
  <c r="K22" i="2" s="1"/>
  <c r="N22" i="2" s="1"/>
  <c r="O22" i="2" s="1"/>
  <c r="G22" i="2"/>
  <c r="D22" i="2"/>
  <c r="P21" i="2"/>
  <c r="K21" i="2"/>
  <c r="N21" i="2" s="1"/>
  <c r="O21" i="2" s="1"/>
  <c r="J21" i="2"/>
  <c r="G21" i="2"/>
  <c r="D21" i="2"/>
  <c r="P20" i="2"/>
  <c r="J20" i="2"/>
  <c r="K20" i="2" s="1"/>
  <c r="N20" i="2" s="1"/>
  <c r="O20" i="2" s="1"/>
  <c r="G20" i="2"/>
  <c r="D20" i="2"/>
  <c r="P19" i="2"/>
  <c r="K19" i="2"/>
  <c r="N19" i="2" s="1"/>
  <c r="O19" i="2" s="1"/>
  <c r="J19" i="2"/>
  <c r="D19" i="2"/>
  <c r="P18" i="2"/>
  <c r="J18" i="2"/>
  <c r="K18" i="2" s="1"/>
  <c r="N18" i="2" s="1"/>
  <c r="O18" i="2" s="1"/>
  <c r="D18" i="2"/>
  <c r="P17" i="2"/>
  <c r="K17" i="2"/>
  <c r="N17" i="2" s="1"/>
  <c r="O17" i="2" s="1"/>
  <c r="J17" i="2"/>
  <c r="D17" i="2"/>
  <c r="P16" i="2"/>
  <c r="J16" i="2"/>
  <c r="K16" i="2" s="1"/>
  <c r="N16" i="2" s="1"/>
  <c r="O16" i="2" s="1"/>
  <c r="D16" i="2"/>
  <c r="P15" i="2"/>
  <c r="K15" i="2"/>
  <c r="N15" i="2" s="1"/>
  <c r="O15" i="2" s="1"/>
  <c r="J15" i="2"/>
  <c r="D15" i="2"/>
  <c r="P14" i="2"/>
  <c r="J14" i="2"/>
  <c r="K14" i="2" s="1"/>
  <c r="N14" i="2" s="1"/>
  <c r="O14" i="2" s="1"/>
  <c r="D14" i="2"/>
  <c r="P13" i="2"/>
  <c r="K13" i="2"/>
  <c r="N13" i="2" s="1"/>
  <c r="O13" i="2" s="1"/>
  <c r="J13" i="2"/>
  <c r="D13" i="2"/>
  <c r="P12" i="2"/>
  <c r="J12" i="2"/>
  <c r="K12" i="2" s="1"/>
  <c r="N12" i="2" s="1"/>
  <c r="O12" i="2" s="1"/>
  <c r="G12" i="2"/>
  <c r="D12" i="2"/>
  <c r="P11" i="2"/>
  <c r="K11" i="2"/>
  <c r="N11" i="2" s="1"/>
  <c r="O11" i="2" s="1"/>
  <c r="J11" i="2"/>
  <c r="G11" i="2"/>
  <c r="D11" i="2"/>
  <c r="P10" i="2"/>
  <c r="J10" i="2"/>
  <c r="K10" i="2" s="1"/>
  <c r="N10" i="2" s="1"/>
  <c r="O10" i="2" s="1"/>
  <c r="G10" i="2"/>
  <c r="D10" i="2"/>
  <c r="P9" i="2"/>
  <c r="K9" i="2"/>
  <c r="N9" i="2" s="1"/>
  <c r="O9" i="2" s="1"/>
  <c r="J9" i="2"/>
  <c r="G9" i="2"/>
  <c r="D9" i="2"/>
  <c r="P8" i="2"/>
  <c r="J8" i="2"/>
  <c r="K8" i="2" s="1"/>
  <c r="N8" i="2" s="1"/>
  <c r="O8" i="2" s="1"/>
  <c r="G8" i="2"/>
  <c r="D8" i="2"/>
  <c r="P7" i="2"/>
  <c r="K7" i="2"/>
  <c r="N7" i="2" s="1"/>
  <c r="O7" i="2" s="1"/>
  <c r="J7" i="2"/>
  <c r="G7" i="2"/>
  <c r="D7" i="2"/>
  <c r="P6" i="2"/>
  <c r="J6" i="2"/>
  <c r="K6" i="2" s="1"/>
  <c r="N6" i="2" s="1"/>
  <c r="O6" i="2" s="1"/>
  <c r="G6" i="2"/>
  <c r="D6" i="2"/>
  <c r="P5" i="2"/>
  <c r="K5" i="2"/>
  <c r="N5" i="2" s="1"/>
  <c r="O5" i="2" s="1"/>
  <c r="J5" i="2"/>
  <c r="G5" i="2"/>
  <c r="D5" i="2"/>
  <c r="P4" i="2"/>
  <c r="J4" i="2"/>
  <c r="K4" i="2" s="1"/>
  <c r="N4" i="2" s="1"/>
  <c r="O4" i="2" s="1"/>
  <c r="G4" i="2"/>
  <c r="D4" i="2"/>
  <c r="P3" i="2"/>
  <c r="K3" i="2"/>
  <c r="N3" i="2" s="1"/>
  <c r="O3" i="2" s="1"/>
  <c r="J3" i="2"/>
  <c r="G3" i="2"/>
  <c r="D3" i="2"/>
  <c r="P1" i="2"/>
  <c r="D1" i="2"/>
  <c r="C1" i="2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" i="1"/>
  <c r="N5" i="1"/>
  <c r="O5" i="1" s="1"/>
  <c r="N7" i="1"/>
  <c r="O7" i="1" s="1"/>
  <c r="N9" i="1"/>
  <c r="O9" i="1" s="1"/>
  <c r="N11" i="1"/>
  <c r="O11" i="1" s="1"/>
  <c r="N13" i="1"/>
  <c r="O13" i="1" s="1"/>
  <c r="N15" i="1"/>
  <c r="O15" i="1" s="1"/>
  <c r="N17" i="1"/>
  <c r="O17" i="1" s="1"/>
  <c r="N19" i="1"/>
  <c r="O19" i="1" s="1"/>
  <c r="N21" i="1"/>
  <c r="O21" i="1" s="1"/>
  <c r="N23" i="1"/>
  <c r="O23" i="1" s="1"/>
  <c r="N25" i="1"/>
  <c r="O25" i="1" s="1"/>
  <c r="N27" i="1"/>
  <c r="O27" i="1" s="1"/>
  <c r="N29" i="1"/>
  <c r="O29" i="1" s="1"/>
  <c r="N31" i="1"/>
  <c r="O31" i="1" s="1"/>
  <c r="N33" i="1"/>
  <c r="O33" i="1" s="1"/>
  <c r="N3" i="1"/>
  <c r="O3" i="1" s="1"/>
  <c r="C1" i="1"/>
  <c r="J34" i="1"/>
  <c r="K34" i="1" s="1"/>
  <c r="N34" i="1" s="1"/>
  <c r="O34" i="1" s="1"/>
  <c r="G34" i="1"/>
  <c r="D34" i="1"/>
  <c r="J33" i="1"/>
  <c r="K33" i="1" s="1"/>
  <c r="G33" i="1"/>
  <c r="D33" i="1"/>
  <c r="J32" i="1"/>
  <c r="K32" i="1" s="1"/>
  <c r="N32" i="1" s="1"/>
  <c r="O32" i="1" s="1"/>
  <c r="G32" i="1"/>
  <c r="D32" i="1"/>
  <c r="J31" i="1"/>
  <c r="K31" i="1" s="1"/>
  <c r="G31" i="1"/>
  <c r="D31" i="1"/>
  <c r="J30" i="1"/>
  <c r="K30" i="1" s="1"/>
  <c r="N30" i="1" s="1"/>
  <c r="O30" i="1" s="1"/>
  <c r="G30" i="1"/>
  <c r="D30" i="1"/>
  <c r="J29" i="1"/>
  <c r="K29" i="1" s="1"/>
  <c r="G29" i="1"/>
  <c r="D29" i="1"/>
  <c r="J28" i="1"/>
  <c r="K28" i="1" s="1"/>
  <c r="N28" i="1" s="1"/>
  <c r="O28" i="1" s="1"/>
  <c r="G28" i="1"/>
  <c r="D28" i="1"/>
  <c r="J27" i="1"/>
  <c r="K27" i="1" s="1"/>
  <c r="G27" i="1"/>
  <c r="D27" i="1"/>
  <c r="J26" i="1"/>
  <c r="K26" i="1" s="1"/>
  <c r="N26" i="1" s="1"/>
  <c r="O26" i="1" s="1"/>
  <c r="G26" i="1"/>
  <c r="D26" i="1"/>
  <c r="J25" i="1"/>
  <c r="K25" i="1" s="1"/>
  <c r="G25" i="1"/>
  <c r="D25" i="1"/>
  <c r="J24" i="1"/>
  <c r="K24" i="1" s="1"/>
  <c r="N24" i="1" s="1"/>
  <c r="O24" i="1" s="1"/>
  <c r="G24" i="1"/>
  <c r="D24" i="1"/>
  <c r="J23" i="1"/>
  <c r="K23" i="1" s="1"/>
  <c r="G23" i="1"/>
  <c r="D23" i="1"/>
  <c r="J22" i="1"/>
  <c r="K22" i="1" s="1"/>
  <c r="N22" i="1" s="1"/>
  <c r="O22" i="1" s="1"/>
  <c r="G22" i="1"/>
  <c r="D22" i="1"/>
  <c r="J21" i="1"/>
  <c r="K21" i="1" s="1"/>
  <c r="G21" i="1"/>
  <c r="D21" i="1"/>
  <c r="J20" i="1"/>
  <c r="K20" i="1" s="1"/>
  <c r="N20" i="1" s="1"/>
  <c r="O20" i="1" s="1"/>
  <c r="G20" i="1"/>
  <c r="D20" i="1"/>
  <c r="J19" i="1"/>
  <c r="K19" i="1" s="1"/>
  <c r="G19" i="1"/>
  <c r="D19" i="1"/>
  <c r="J18" i="1"/>
  <c r="K18" i="1" s="1"/>
  <c r="N18" i="1" s="1"/>
  <c r="O18" i="1" s="1"/>
  <c r="G18" i="1"/>
  <c r="D18" i="1"/>
  <c r="J17" i="1"/>
  <c r="K17" i="1" s="1"/>
  <c r="G17" i="1"/>
  <c r="D17" i="1"/>
  <c r="J16" i="1"/>
  <c r="K16" i="1" s="1"/>
  <c r="N16" i="1" s="1"/>
  <c r="O16" i="1" s="1"/>
  <c r="G16" i="1"/>
  <c r="D16" i="1"/>
  <c r="J15" i="1"/>
  <c r="K15" i="1" s="1"/>
  <c r="G15" i="1"/>
  <c r="D15" i="1"/>
  <c r="J14" i="1"/>
  <c r="K14" i="1" s="1"/>
  <c r="N14" i="1" s="1"/>
  <c r="O14" i="1" s="1"/>
  <c r="G14" i="1"/>
  <c r="D14" i="1"/>
  <c r="J13" i="1"/>
  <c r="K13" i="1" s="1"/>
  <c r="G13" i="1"/>
  <c r="D13" i="1"/>
  <c r="J12" i="1"/>
  <c r="K12" i="1" s="1"/>
  <c r="N12" i="1" s="1"/>
  <c r="O12" i="1" s="1"/>
  <c r="G12" i="1"/>
  <c r="D12" i="1"/>
  <c r="J11" i="1"/>
  <c r="K11" i="1" s="1"/>
  <c r="G11" i="1"/>
  <c r="D11" i="1"/>
  <c r="J10" i="1"/>
  <c r="K10" i="1" s="1"/>
  <c r="N10" i="1" s="1"/>
  <c r="O10" i="1" s="1"/>
  <c r="G10" i="1"/>
  <c r="D10" i="1"/>
  <c r="J9" i="1"/>
  <c r="K9" i="1" s="1"/>
  <c r="G9" i="1"/>
  <c r="D9" i="1"/>
  <c r="J8" i="1"/>
  <c r="K8" i="1" s="1"/>
  <c r="N8" i="1" s="1"/>
  <c r="O8" i="1" s="1"/>
  <c r="G8" i="1"/>
  <c r="D8" i="1"/>
  <c r="J7" i="1"/>
  <c r="K7" i="1" s="1"/>
  <c r="G7" i="1"/>
  <c r="D7" i="1"/>
  <c r="J6" i="1"/>
  <c r="K6" i="1" s="1"/>
  <c r="N6" i="1" s="1"/>
  <c r="O6" i="1" s="1"/>
  <c r="G6" i="1"/>
  <c r="D6" i="1"/>
  <c r="J5" i="1"/>
  <c r="K5" i="1" s="1"/>
  <c r="G5" i="1"/>
  <c r="D5" i="1"/>
  <c r="J4" i="1"/>
  <c r="K4" i="1" s="1"/>
  <c r="N4" i="1" s="1"/>
  <c r="O4" i="1" s="1"/>
  <c r="G4" i="1"/>
  <c r="D4" i="1"/>
  <c r="D1" i="1" s="1"/>
  <c r="J3" i="1"/>
  <c r="K3" i="1" s="1"/>
  <c r="G3" i="1"/>
  <c r="D3" i="1"/>
  <c r="J1" i="2" l="1"/>
  <c r="O1" i="2" s="1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P1" i="1"/>
  <c r="L3" i="1"/>
  <c r="L5" i="1"/>
  <c r="L7" i="1"/>
  <c r="L9" i="1"/>
  <c r="L11" i="1"/>
  <c r="J1" i="1"/>
  <c r="L34" i="1"/>
  <c r="L33" i="1"/>
  <c r="L30" i="1"/>
  <c r="L28" i="1"/>
  <c r="L4" i="1"/>
  <c r="L6" i="1"/>
  <c r="L8" i="1"/>
  <c r="L10" i="1"/>
  <c r="L12" i="1"/>
  <c r="L24" i="1"/>
  <c r="L32" i="1"/>
  <c r="L29" i="1"/>
  <c r="L31" i="1"/>
  <c r="L27" i="1"/>
  <c r="L26" i="1"/>
  <c r="L25" i="1"/>
  <c r="L23" i="1"/>
  <c r="L22" i="1"/>
  <c r="L21" i="1"/>
  <c r="L20" i="1"/>
  <c r="L19" i="1"/>
  <c r="L18" i="1"/>
  <c r="L17" i="1"/>
  <c r="L16" i="1"/>
  <c r="L15" i="1"/>
  <c r="L13" i="1"/>
  <c r="L14" i="1"/>
  <c r="O1" i="1" l="1"/>
</calcChain>
</file>

<file path=xl/sharedStrings.xml><?xml version="1.0" encoding="utf-8"?>
<sst xmlns="http://schemas.openxmlformats.org/spreadsheetml/2006/main" count="115" uniqueCount="67">
  <si>
    <t>curs</t>
  </si>
  <si>
    <t>c01</t>
  </si>
  <si>
    <t>grupa</t>
  </si>
  <si>
    <t>grupe</t>
  </si>
  <si>
    <t>persoane</t>
  </si>
  <si>
    <t>zile</t>
  </si>
  <si>
    <t>ore/zi</t>
  </si>
  <si>
    <t>materiale</t>
  </si>
  <si>
    <t>personal</t>
  </si>
  <si>
    <t>total</t>
  </si>
  <si>
    <t>cost/cursant</t>
  </si>
  <si>
    <t>cost/cursant/ora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</si>
  <si>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</si>
  <si>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</si>
  <si>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</si>
  <si>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</si>
  <si>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</si>
  <si>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</si>
  <si>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</si>
  <si>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</si>
  <si>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</si>
  <si>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</si>
  <si>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</si>
  <si>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</si>
  <si>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</si>
  <si>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</si>
  <si>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</si>
  <si>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</si>
  <si>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</si>
  <si>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</si>
  <si>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</si>
  <si>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</si>
  <si>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</si>
  <si>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</si>
  <si>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</si>
  <si>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</si>
  <si>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</si>
  <si>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</si>
  <si>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</si>
  <si>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</si>
  <si>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</si>
  <si>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</si>
  <si>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</si>
  <si>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cost cu reducere</t>
  </si>
  <si>
    <t>diferenta</t>
  </si>
  <si>
    <t>procent</t>
  </si>
  <si>
    <t>total reducere</t>
  </si>
  <si>
    <t>ore/curs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</si>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</sst>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3" fontId="1" fillId="0" borderId="0" xfId="0" applyNumberFormat="1" applyFont="1"/>
    <xf numFmtId="2" fontId="1" fillId="0" borderId="0" xfId="0" applyNumberFormat="1" applyFont="1"/>
    <xf numFmtId="0" fontId="2" fillId="0" borderId="0" xfId="0" applyFont="1"/>
    <xf numFmtId="1" fontId="1" fillId="0" borderId="0" xfId="0" applyNumberFormat="1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workbookViewId="0">
      <selection activeCell="H24" sqref="A1:P34"/>
    </sheetView>
  </sheetViews>
  <sheetFormatPr defaultRowHeight="12" x14ac:dyDescent="0.2"/>
  <cols>
    <col min="1" max="1" width="3.85546875" style="1" bestFit="1" customWidth="1"/>
    <col min="2" max="3" width="5" style="1" bestFit="1" customWidth="1"/>
    <col min="4" max="4" width="7.42578125" style="1" bestFit="1" customWidth="1"/>
    <col min="5" max="5" width="5.140625" style="1" bestFit="1" customWidth="1"/>
    <col min="6" max="6" width="3.42578125" style="1" bestFit="1" customWidth="1"/>
    <col min="7" max="7" width="6.85546875" style="1" bestFit="1" customWidth="1"/>
    <col min="8" max="8" width="7.85546875" style="1" bestFit="1" customWidth="1"/>
    <col min="9" max="9" width="7" style="1" bestFit="1" customWidth="1"/>
    <col min="10" max="10" width="5.7109375" style="1" bestFit="1" customWidth="1"/>
    <col min="11" max="11" width="9.7109375" style="1" bestFit="1" customWidth="1"/>
    <col min="12" max="12" width="12.7109375" style="1" bestFit="1" customWidth="1"/>
    <col min="13" max="13" width="12.42578125" style="1" bestFit="1" customWidth="1"/>
    <col min="14" max="14" width="7.42578125" style="1" bestFit="1" customWidth="1"/>
    <col min="15" max="15" width="6.28515625" style="1" bestFit="1" customWidth="1"/>
    <col min="16" max="16" width="10.85546875" style="1" bestFit="1" customWidth="1"/>
    <col min="17" max="16384" width="9.140625" style="1"/>
  </cols>
  <sheetData>
    <row r="1" spans="1:16" x14ac:dyDescent="0.2">
      <c r="C1" s="1">
        <f>SUM(C3:C34)</f>
        <v>235</v>
      </c>
      <c r="D1" s="2">
        <f>SUM(D3:D34)</f>
        <v>5875</v>
      </c>
      <c r="J1" s="2">
        <f>SUM(J3:J34)</f>
        <v>80600</v>
      </c>
      <c r="O1" s="3">
        <f>100-P1*100/J1</f>
        <v>33.777915632754343</v>
      </c>
      <c r="P1" s="2">
        <f>SUM(P3:P34)</f>
        <v>53375</v>
      </c>
    </row>
    <row r="2" spans="1:16" s="4" customFormat="1" x14ac:dyDescent="0.2">
      <c r="A2" s="4" t="s">
        <v>0</v>
      </c>
      <c r="B2" s="6" t="s">
        <v>2</v>
      </c>
      <c r="C2" s="6" t="s">
        <v>3</v>
      </c>
      <c r="D2" s="6" t="s">
        <v>4</v>
      </c>
      <c r="E2" s="6" t="s">
        <v>6</v>
      </c>
      <c r="F2" s="6" t="s">
        <v>5</v>
      </c>
      <c r="G2" s="6" t="s">
        <v>47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43</v>
      </c>
      <c r="N2" s="6" t="s">
        <v>44</v>
      </c>
      <c r="O2" s="6" t="s">
        <v>45</v>
      </c>
      <c r="P2" s="6" t="s">
        <v>46</v>
      </c>
    </row>
    <row r="3" spans="1:16" x14ac:dyDescent="0.2">
      <c r="A3" s="1" t="s">
        <v>1</v>
      </c>
      <c r="B3" s="2">
        <v>25</v>
      </c>
      <c r="C3" s="2">
        <v>4</v>
      </c>
      <c r="D3" s="2">
        <f t="shared" ref="D3:D34" si="0">B3*C3</f>
        <v>100</v>
      </c>
      <c r="E3" s="2">
        <v>5</v>
      </c>
      <c r="F3" s="2">
        <v>4</v>
      </c>
      <c r="G3" s="2">
        <f t="shared" ref="G3:G34" si="1">F3*E3</f>
        <v>20</v>
      </c>
      <c r="H3" s="2">
        <v>1300</v>
      </c>
      <c r="I3" s="2">
        <v>800</v>
      </c>
      <c r="J3" s="2">
        <f t="shared" ref="J3:J34" si="2">H3+I3</f>
        <v>2100</v>
      </c>
      <c r="K3" s="2">
        <f t="shared" ref="K3:K34" si="3">J3/B3</f>
        <v>84</v>
      </c>
      <c r="L3" s="3">
        <f t="shared" ref="L3:L34" si="4">K3/G3</f>
        <v>4.2</v>
      </c>
      <c r="M3" s="1">
        <v>50</v>
      </c>
      <c r="N3" s="5">
        <f>K3-M3</f>
        <v>34</v>
      </c>
      <c r="O3" s="3">
        <f>N3*100/K3</f>
        <v>40.476190476190474</v>
      </c>
      <c r="P3" s="2">
        <f>B3*M3</f>
        <v>1250</v>
      </c>
    </row>
    <row r="4" spans="1:16" x14ac:dyDescent="0.2">
      <c r="A4" s="1" t="s">
        <v>12</v>
      </c>
      <c r="B4" s="2">
        <v>25</v>
      </c>
      <c r="C4" s="2">
        <v>5</v>
      </c>
      <c r="D4" s="2">
        <f t="shared" si="0"/>
        <v>125</v>
      </c>
      <c r="E4" s="2">
        <v>5</v>
      </c>
      <c r="F4" s="2">
        <v>4</v>
      </c>
      <c r="G4" s="2">
        <f t="shared" si="1"/>
        <v>20</v>
      </c>
      <c r="H4" s="2">
        <v>1300</v>
      </c>
      <c r="I4" s="2">
        <v>800</v>
      </c>
      <c r="J4" s="2">
        <f t="shared" si="2"/>
        <v>2100</v>
      </c>
      <c r="K4" s="2">
        <f t="shared" si="3"/>
        <v>84</v>
      </c>
      <c r="L4" s="3">
        <f t="shared" si="4"/>
        <v>4.2</v>
      </c>
      <c r="M4" s="1">
        <v>50</v>
      </c>
      <c r="N4" s="5">
        <f t="shared" ref="N4:N34" si="5">K4-M4</f>
        <v>34</v>
      </c>
      <c r="O4" s="3">
        <f t="shared" ref="O4:O34" si="6">N4*100/K4</f>
        <v>40.476190476190474</v>
      </c>
      <c r="P4" s="2">
        <f t="shared" ref="P4:P34" si="7">B4*M4</f>
        <v>1250</v>
      </c>
    </row>
    <row r="5" spans="1:16" x14ac:dyDescent="0.2">
      <c r="A5" s="1" t="s">
        <v>13</v>
      </c>
      <c r="B5" s="2">
        <v>25</v>
      </c>
      <c r="C5" s="2">
        <v>4</v>
      </c>
      <c r="D5" s="2">
        <f t="shared" si="0"/>
        <v>100</v>
      </c>
      <c r="E5" s="2">
        <v>5</v>
      </c>
      <c r="F5" s="2">
        <v>4</v>
      </c>
      <c r="G5" s="2">
        <f t="shared" si="1"/>
        <v>20</v>
      </c>
      <c r="H5" s="2">
        <v>1300</v>
      </c>
      <c r="I5" s="2">
        <v>800</v>
      </c>
      <c r="J5" s="2">
        <f t="shared" si="2"/>
        <v>2100</v>
      </c>
      <c r="K5" s="2">
        <f t="shared" si="3"/>
        <v>84</v>
      </c>
      <c r="L5" s="3">
        <f t="shared" si="4"/>
        <v>4.2</v>
      </c>
      <c r="M5" s="1">
        <v>50</v>
      </c>
      <c r="N5" s="5">
        <f t="shared" si="5"/>
        <v>34</v>
      </c>
      <c r="O5" s="3">
        <f t="shared" si="6"/>
        <v>40.476190476190474</v>
      </c>
      <c r="P5" s="2">
        <f t="shared" si="7"/>
        <v>1250</v>
      </c>
    </row>
    <row r="6" spans="1:16" x14ac:dyDescent="0.2">
      <c r="A6" s="1" t="s">
        <v>14</v>
      </c>
      <c r="B6" s="2">
        <v>25</v>
      </c>
      <c r="C6" s="2">
        <v>2</v>
      </c>
      <c r="D6" s="2">
        <f t="shared" si="0"/>
        <v>50</v>
      </c>
      <c r="E6" s="2">
        <v>5</v>
      </c>
      <c r="F6" s="2">
        <v>4</v>
      </c>
      <c r="G6" s="2">
        <f t="shared" si="1"/>
        <v>20</v>
      </c>
      <c r="H6" s="2">
        <v>1300</v>
      </c>
      <c r="I6" s="2">
        <v>800</v>
      </c>
      <c r="J6" s="2">
        <f t="shared" si="2"/>
        <v>2100</v>
      </c>
      <c r="K6" s="2">
        <f t="shared" si="3"/>
        <v>84</v>
      </c>
      <c r="L6" s="3">
        <f t="shared" si="4"/>
        <v>4.2</v>
      </c>
      <c r="M6" s="1">
        <v>50</v>
      </c>
      <c r="N6" s="5">
        <f t="shared" si="5"/>
        <v>34</v>
      </c>
      <c r="O6" s="3">
        <f t="shared" si="6"/>
        <v>40.476190476190474</v>
      </c>
      <c r="P6" s="2">
        <f t="shared" si="7"/>
        <v>1250</v>
      </c>
    </row>
    <row r="7" spans="1:16" x14ac:dyDescent="0.2">
      <c r="A7" s="1" t="s">
        <v>15</v>
      </c>
      <c r="B7" s="2">
        <v>25</v>
      </c>
      <c r="C7" s="2">
        <v>5</v>
      </c>
      <c r="D7" s="2">
        <f t="shared" si="0"/>
        <v>125</v>
      </c>
      <c r="E7" s="2">
        <v>5</v>
      </c>
      <c r="F7" s="2">
        <v>4</v>
      </c>
      <c r="G7" s="2">
        <f t="shared" si="1"/>
        <v>20</v>
      </c>
      <c r="H7" s="2">
        <v>1300</v>
      </c>
      <c r="I7" s="2">
        <v>800</v>
      </c>
      <c r="J7" s="2">
        <f t="shared" si="2"/>
        <v>2100</v>
      </c>
      <c r="K7" s="2">
        <f t="shared" si="3"/>
        <v>84</v>
      </c>
      <c r="L7" s="3">
        <f t="shared" si="4"/>
        <v>4.2</v>
      </c>
      <c r="M7" s="1">
        <v>50</v>
      </c>
      <c r="N7" s="5">
        <f t="shared" si="5"/>
        <v>34</v>
      </c>
      <c r="O7" s="3">
        <f t="shared" si="6"/>
        <v>40.476190476190474</v>
      </c>
      <c r="P7" s="2">
        <f t="shared" si="7"/>
        <v>1250</v>
      </c>
    </row>
    <row r="8" spans="1:16" x14ac:dyDescent="0.2">
      <c r="A8" s="1" t="s">
        <v>16</v>
      </c>
      <c r="B8" s="2">
        <v>25</v>
      </c>
      <c r="C8" s="2">
        <v>2</v>
      </c>
      <c r="D8" s="2">
        <f t="shared" si="0"/>
        <v>50</v>
      </c>
      <c r="E8" s="2">
        <v>5</v>
      </c>
      <c r="F8" s="2">
        <v>4</v>
      </c>
      <c r="G8" s="2">
        <f t="shared" si="1"/>
        <v>20</v>
      </c>
      <c r="H8" s="2">
        <v>1300</v>
      </c>
      <c r="I8" s="2">
        <v>800</v>
      </c>
      <c r="J8" s="2">
        <f t="shared" si="2"/>
        <v>2100</v>
      </c>
      <c r="K8" s="2">
        <f t="shared" si="3"/>
        <v>84</v>
      </c>
      <c r="L8" s="3">
        <f t="shared" si="4"/>
        <v>4.2</v>
      </c>
      <c r="M8" s="1">
        <v>50</v>
      </c>
      <c r="N8" s="5">
        <f t="shared" si="5"/>
        <v>34</v>
      </c>
      <c r="O8" s="3">
        <f t="shared" si="6"/>
        <v>40.476190476190474</v>
      </c>
      <c r="P8" s="2">
        <f t="shared" si="7"/>
        <v>1250</v>
      </c>
    </row>
    <row r="9" spans="1:16" x14ac:dyDescent="0.2">
      <c r="A9" s="1" t="s">
        <v>17</v>
      </c>
      <c r="B9" s="2">
        <v>25</v>
      </c>
      <c r="C9" s="2">
        <v>3</v>
      </c>
      <c r="D9" s="2">
        <f t="shared" si="0"/>
        <v>75</v>
      </c>
      <c r="E9" s="2">
        <v>5</v>
      </c>
      <c r="F9" s="2">
        <v>4</v>
      </c>
      <c r="G9" s="2">
        <f t="shared" si="1"/>
        <v>20</v>
      </c>
      <c r="H9" s="2">
        <v>1300</v>
      </c>
      <c r="I9" s="2">
        <v>800</v>
      </c>
      <c r="J9" s="2">
        <f t="shared" si="2"/>
        <v>2100</v>
      </c>
      <c r="K9" s="2">
        <f t="shared" si="3"/>
        <v>84</v>
      </c>
      <c r="L9" s="3">
        <f t="shared" si="4"/>
        <v>4.2</v>
      </c>
      <c r="M9" s="1">
        <v>50</v>
      </c>
      <c r="N9" s="5">
        <f t="shared" si="5"/>
        <v>34</v>
      </c>
      <c r="O9" s="3">
        <f t="shared" si="6"/>
        <v>40.476190476190474</v>
      </c>
      <c r="P9" s="2">
        <f t="shared" si="7"/>
        <v>1250</v>
      </c>
    </row>
    <row r="10" spans="1:16" x14ac:dyDescent="0.2">
      <c r="A10" s="1" t="s">
        <v>18</v>
      </c>
      <c r="B10" s="2">
        <v>25</v>
      </c>
      <c r="C10" s="2">
        <v>2</v>
      </c>
      <c r="D10" s="2">
        <f t="shared" si="0"/>
        <v>50</v>
      </c>
      <c r="E10" s="2">
        <v>5</v>
      </c>
      <c r="F10" s="2">
        <v>4</v>
      </c>
      <c r="G10" s="2">
        <f t="shared" si="1"/>
        <v>20</v>
      </c>
      <c r="H10" s="2">
        <v>1300</v>
      </c>
      <c r="I10" s="2">
        <v>800</v>
      </c>
      <c r="J10" s="2">
        <f t="shared" si="2"/>
        <v>2100</v>
      </c>
      <c r="K10" s="2">
        <f t="shared" si="3"/>
        <v>84</v>
      </c>
      <c r="L10" s="3">
        <f t="shared" si="4"/>
        <v>4.2</v>
      </c>
      <c r="M10" s="1">
        <v>50</v>
      </c>
      <c r="N10" s="5">
        <f t="shared" si="5"/>
        <v>34</v>
      </c>
      <c r="O10" s="3">
        <f t="shared" si="6"/>
        <v>40.476190476190474</v>
      </c>
      <c r="P10" s="2">
        <f t="shared" si="7"/>
        <v>1250</v>
      </c>
    </row>
    <row r="11" spans="1:16" x14ac:dyDescent="0.2">
      <c r="A11" s="1" t="s">
        <v>19</v>
      </c>
      <c r="B11" s="2">
        <v>25</v>
      </c>
      <c r="C11" s="2">
        <v>4</v>
      </c>
      <c r="D11" s="2">
        <f t="shared" si="0"/>
        <v>100</v>
      </c>
      <c r="E11" s="2">
        <v>5</v>
      </c>
      <c r="F11" s="2">
        <v>4</v>
      </c>
      <c r="G11" s="2">
        <f t="shared" si="1"/>
        <v>20</v>
      </c>
      <c r="H11" s="2">
        <v>1300</v>
      </c>
      <c r="I11" s="2">
        <v>800</v>
      </c>
      <c r="J11" s="2">
        <f t="shared" si="2"/>
        <v>2100</v>
      </c>
      <c r="K11" s="2">
        <f t="shared" si="3"/>
        <v>84</v>
      </c>
      <c r="L11" s="3">
        <f t="shared" si="4"/>
        <v>4.2</v>
      </c>
      <c r="M11" s="1">
        <v>50</v>
      </c>
      <c r="N11" s="5">
        <f t="shared" si="5"/>
        <v>34</v>
      </c>
      <c r="O11" s="3">
        <f t="shared" si="6"/>
        <v>40.476190476190474</v>
      </c>
      <c r="P11" s="2">
        <f t="shared" si="7"/>
        <v>1250</v>
      </c>
    </row>
    <row r="12" spans="1:16" x14ac:dyDescent="0.2">
      <c r="A12" s="1" t="s">
        <v>20</v>
      </c>
      <c r="B12" s="2">
        <v>25</v>
      </c>
      <c r="C12" s="2">
        <v>2</v>
      </c>
      <c r="D12" s="2">
        <f t="shared" si="0"/>
        <v>50</v>
      </c>
      <c r="E12" s="2">
        <v>5</v>
      </c>
      <c r="F12" s="2">
        <v>4</v>
      </c>
      <c r="G12" s="2">
        <f t="shared" si="1"/>
        <v>20</v>
      </c>
      <c r="H12" s="2">
        <v>1300</v>
      </c>
      <c r="I12" s="2">
        <v>800</v>
      </c>
      <c r="J12" s="2">
        <f t="shared" si="2"/>
        <v>2100</v>
      </c>
      <c r="K12" s="2">
        <f t="shared" si="3"/>
        <v>84</v>
      </c>
      <c r="L12" s="3">
        <f t="shared" si="4"/>
        <v>4.2</v>
      </c>
      <c r="M12" s="1">
        <v>50</v>
      </c>
      <c r="N12" s="5">
        <f t="shared" si="5"/>
        <v>34</v>
      </c>
      <c r="O12" s="3">
        <f t="shared" si="6"/>
        <v>40.476190476190474</v>
      </c>
      <c r="P12" s="2">
        <f t="shared" si="7"/>
        <v>1250</v>
      </c>
    </row>
    <row r="13" spans="1:16" x14ac:dyDescent="0.2">
      <c r="A13" s="1" t="s">
        <v>21</v>
      </c>
      <c r="B13" s="2">
        <v>25</v>
      </c>
      <c r="C13" s="2">
        <v>5</v>
      </c>
      <c r="D13" s="2">
        <f t="shared" si="0"/>
        <v>125</v>
      </c>
      <c r="E13" s="2">
        <v>4</v>
      </c>
      <c r="F13" s="2">
        <v>6</v>
      </c>
      <c r="G13" s="2">
        <f t="shared" si="1"/>
        <v>24</v>
      </c>
      <c r="H13" s="2">
        <v>1350</v>
      </c>
      <c r="I13" s="2">
        <v>960</v>
      </c>
      <c r="J13" s="2">
        <f t="shared" si="2"/>
        <v>2310</v>
      </c>
      <c r="K13" s="2">
        <f t="shared" si="3"/>
        <v>92.4</v>
      </c>
      <c r="L13" s="3">
        <f t="shared" si="4"/>
        <v>3.85</v>
      </c>
      <c r="M13" s="1">
        <v>60</v>
      </c>
      <c r="N13" s="5">
        <f t="shared" si="5"/>
        <v>32.400000000000006</v>
      </c>
      <c r="O13" s="3">
        <f t="shared" si="6"/>
        <v>35.064935064935071</v>
      </c>
      <c r="P13" s="2">
        <f t="shared" si="7"/>
        <v>1500</v>
      </c>
    </row>
    <row r="14" spans="1:16" x14ac:dyDescent="0.2">
      <c r="A14" s="1" t="s">
        <v>22</v>
      </c>
      <c r="B14" s="2">
        <v>25</v>
      </c>
      <c r="C14" s="2">
        <v>5</v>
      </c>
      <c r="D14" s="2">
        <f t="shared" si="0"/>
        <v>125</v>
      </c>
      <c r="E14" s="2">
        <v>4</v>
      </c>
      <c r="F14" s="2">
        <v>6</v>
      </c>
      <c r="G14" s="2">
        <f t="shared" si="1"/>
        <v>24</v>
      </c>
      <c r="H14" s="2">
        <v>1350</v>
      </c>
      <c r="I14" s="2">
        <v>960</v>
      </c>
      <c r="J14" s="2">
        <f t="shared" si="2"/>
        <v>2310</v>
      </c>
      <c r="K14" s="2">
        <f t="shared" si="3"/>
        <v>92.4</v>
      </c>
      <c r="L14" s="3">
        <f t="shared" si="4"/>
        <v>3.85</v>
      </c>
      <c r="M14" s="1">
        <v>60</v>
      </c>
      <c r="N14" s="5">
        <f t="shared" si="5"/>
        <v>32.400000000000006</v>
      </c>
      <c r="O14" s="3">
        <f t="shared" si="6"/>
        <v>35.064935064935071</v>
      </c>
      <c r="P14" s="2">
        <f t="shared" si="7"/>
        <v>1500</v>
      </c>
    </row>
    <row r="15" spans="1:16" x14ac:dyDescent="0.2">
      <c r="A15" s="1" t="s">
        <v>23</v>
      </c>
      <c r="B15" s="2">
        <v>25</v>
      </c>
      <c r="C15" s="2">
        <v>5</v>
      </c>
      <c r="D15" s="2">
        <f t="shared" si="0"/>
        <v>125</v>
      </c>
      <c r="E15" s="2">
        <v>8</v>
      </c>
      <c r="F15" s="2">
        <v>3</v>
      </c>
      <c r="G15" s="2">
        <f t="shared" si="1"/>
        <v>24</v>
      </c>
      <c r="H15" s="2">
        <v>1350</v>
      </c>
      <c r="I15" s="2">
        <v>960</v>
      </c>
      <c r="J15" s="2">
        <f t="shared" si="2"/>
        <v>2310</v>
      </c>
      <c r="K15" s="2">
        <f t="shared" si="3"/>
        <v>92.4</v>
      </c>
      <c r="L15" s="3">
        <f t="shared" si="4"/>
        <v>3.85</v>
      </c>
      <c r="M15" s="1">
        <v>60</v>
      </c>
      <c r="N15" s="5">
        <f t="shared" si="5"/>
        <v>32.400000000000006</v>
      </c>
      <c r="O15" s="3">
        <f t="shared" si="6"/>
        <v>35.064935064935071</v>
      </c>
      <c r="P15" s="2">
        <f t="shared" si="7"/>
        <v>1500</v>
      </c>
    </row>
    <row r="16" spans="1:16" x14ac:dyDescent="0.2">
      <c r="A16" s="1" t="s">
        <v>24</v>
      </c>
      <c r="B16" s="2">
        <v>25</v>
      </c>
      <c r="C16" s="2">
        <v>5</v>
      </c>
      <c r="D16" s="2">
        <f t="shared" si="0"/>
        <v>125</v>
      </c>
      <c r="E16" s="2">
        <v>4</v>
      </c>
      <c r="F16" s="2">
        <v>6</v>
      </c>
      <c r="G16" s="2">
        <f t="shared" si="1"/>
        <v>24</v>
      </c>
      <c r="H16" s="2">
        <v>1350</v>
      </c>
      <c r="I16" s="2">
        <v>960</v>
      </c>
      <c r="J16" s="2">
        <f t="shared" si="2"/>
        <v>2310</v>
      </c>
      <c r="K16" s="2">
        <f t="shared" si="3"/>
        <v>92.4</v>
      </c>
      <c r="L16" s="3">
        <f t="shared" si="4"/>
        <v>3.85</v>
      </c>
      <c r="M16" s="1">
        <v>60</v>
      </c>
      <c r="N16" s="5">
        <f t="shared" si="5"/>
        <v>32.400000000000006</v>
      </c>
      <c r="O16" s="3">
        <f t="shared" si="6"/>
        <v>35.064935064935071</v>
      </c>
      <c r="P16" s="2">
        <f t="shared" si="7"/>
        <v>1500</v>
      </c>
    </row>
    <row r="17" spans="1:16" x14ac:dyDescent="0.2">
      <c r="A17" s="1" t="s">
        <v>25</v>
      </c>
      <c r="B17" s="2">
        <v>25</v>
      </c>
      <c r="C17" s="2">
        <v>1</v>
      </c>
      <c r="D17" s="2">
        <f t="shared" si="0"/>
        <v>25</v>
      </c>
      <c r="E17" s="2">
        <v>8</v>
      </c>
      <c r="F17" s="2">
        <v>3</v>
      </c>
      <c r="G17" s="2">
        <f t="shared" si="1"/>
        <v>24</v>
      </c>
      <c r="H17" s="2">
        <v>1350</v>
      </c>
      <c r="I17" s="2">
        <v>960</v>
      </c>
      <c r="J17" s="2">
        <f t="shared" si="2"/>
        <v>2310</v>
      </c>
      <c r="K17" s="2">
        <f t="shared" si="3"/>
        <v>92.4</v>
      </c>
      <c r="L17" s="3">
        <f t="shared" si="4"/>
        <v>3.85</v>
      </c>
      <c r="M17" s="1">
        <v>60</v>
      </c>
      <c r="N17" s="5">
        <f t="shared" si="5"/>
        <v>32.400000000000006</v>
      </c>
      <c r="O17" s="3">
        <f t="shared" si="6"/>
        <v>35.064935064935071</v>
      </c>
      <c r="P17" s="2">
        <f t="shared" si="7"/>
        <v>1500</v>
      </c>
    </row>
    <row r="18" spans="1:16" x14ac:dyDescent="0.2">
      <c r="A18" s="1" t="s">
        <v>26</v>
      </c>
      <c r="B18" s="2">
        <v>25</v>
      </c>
      <c r="C18" s="2">
        <v>4</v>
      </c>
      <c r="D18" s="2">
        <f t="shared" si="0"/>
        <v>100</v>
      </c>
      <c r="E18" s="2">
        <v>4</v>
      </c>
      <c r="F18" s="2">
        <v>4</v>
      </c>
      <c r="G18" s="2">
        <f t="shared" si="1"/>
        <v>16</v>
      </c>
      <c r="H18" s="2">
        <v>1100</v>
      </c>
      <c r="I18" s="2">
        <v>640</v>
      </c>
      <c r="J18" s="2">
        <f t="shared" si="2"/>
        <v>1740</v>
      </c>
      <c r="K18" s="2">
        <f t="shared" si="3"/>
        <v>69.599999999999994</v>
      </c>
      <c r="L18" s="3">
        <f t="shared" si="4"/>
        <v>4.3499999999999996</v>
      </c>
      <c r="M18" s="1">
        <v>40</v>
      </c>
      <c r="N18" s="5">
        <f t="shared" si="5"/>
        <v>29.599999999999994</v>
      </c>
      <c r="O18" s="3">
        <f t="shared" si="6"/>
        <v>42.528735632183903</v>
      </c>
      <c r="P18" s="2">
        <f t="shared" si="7"/>
        <v>1000</v>
      </c>
    </row>
    <row r="19" spans="1:16" x14ac:dyDescent="0.2">
      <c r="A19" s="1" t="s">
        <v>27</v>
      </c>
      <c r="B19" s="2">
        <v>25</v>
      </c>
      <c r="C19" s="2">
        <v>5</v>
      </c>
      <c r="D19" s="2">
        <f t="shared" si="0"/>
        <v>125</v>
      </c>
      <c r="E19" s="2">
        <v>6</v>
      </c>
      <c r="F19" s="2">
        <v>4</v>
      </c>
      <c r="G19" s="2">
        <f t="shared" si="1"/>
        <v>24</v>
      </c>
      <c r="H19" s="2">
        <v>1350</v>
      </c>
      <c r="I19" s="2">
        <v>960</v>
      </c>
      <c r="J19" s="2">
        <f t="shared" si="2"/>
        <v>2310</v>
      </c>
      <c r="K19" s="2">
        <f t="shared" si="3"/>
        <v>92.4</v>
      </c>
      <c r="L19" s="3">
        <f t="shared" si="4"/>
        <v>3.85</v>
      </c>
      <c r="M19" s="1">
        <v>60</v>
      </c>
      <c r="N19" s="5">
        <f t="shared" si="5"/>
        <v>32.400000000000006</v>
      </c>
      <c r="O19" s="3">
        <f t="shared" si="6"/>
        <v>35.064935064935071</v>
      </c>
      <c r="P19" s="2">
        <f t="shared" si="7"/>
        <v>1500</v>
      </c>
    </row>
    <row r="20" spans="1:16" x14ac:dyDescent="0.2">
      <c r="A20" s="1" t="s">
        <v>28</v>
      </c>
      <c r="B20" s="2">
        <v>25</v>
      </c>
      <c r="C20" s="2">
        <v>8</v>
      </c>
      <c r="D20" s="2">
        <f t="shared" si="0"/>
        <v>200</v>
      </c>
      <c r="E20" s="2">
        <v>4</v>
      </c>
      <c r="F20" s="2">
        <v>6</v>
      </c>
      <c r="G20" s="2">
        <f t="shared" si="1"/>
        <v>24</v>
      </c>
      <c r="H20" s="2">
        <v>1350</v>
      </c>
      <c r="I20" s="2">
        <v>960</v>
      </c>
      <c r="J20" s="2">
        <f t="shared" si="2"/>
        <v>2310</v>
      </c>
      <c r="K20" s="2">
        <f t="shared" si="3"/>
        <v>92.4</v>
      </c>
      <c r="L20" s="3">
        <f t="shared" si="4"/>
        <v>3.85</v>
      </c>
      <c r="M20" s="1">
        <v>60</v>
      </c>
      <c r="N20" s="5">
        <f t="shared" si="5"/>
        <v>32.400000000000006</v>
      </c>
      <c r="O20" s="3">
        <f t="shared" si="6"/>
        <v>35.064935064935071</v>
      </c>
      <c r="P20" s="2">
        <f t="shared" si="7"/>
        <v>1500</v>
      </c>
    </row>
    <row r="21" spans="1:16" x14ac:dyDescent="0.2">
      <c r="A21" s="1" t="s">
        <v>29</v>
      </c>
      <c r="B21" s="2">
        <v>25</v>
      </c>
      <c r="C21" s="2">
        <v>6</v>
      </c>
      <c r="D21" s="2">
        <f t="shared" si="0"/>
        <v>150</v>
      </c>
      <c r="E21" s="2">
        <v>8</v>
      </c>
      <c r="F21" s="2">
        <v>4</v>
      </c>
      <c r="G21" s="2">
        <f t="shared" si="1"/>
        <v>32</v>
      </c>
      <c r="H21" s="2">
        <v>1900</v>
      </c>
      <c r="I21" s="2">
        <v>1280</v>
      </c>
      <c r="J21" s="2">
        <f t="shared" si="2"/>
        <v>3180</v>
      </c>
      <c r="K21" s="2">
        <f t="shared" si="3"/>
        <v>127.2</v>
      </c>
      <c r="L21" s="3">
        <f t="shared" si="4"/>
        <v>3.9750000000000001</v>
      </c>
      <c r="M21" s="1">
        <v>75</v>
      </c>
      <c r="N21" s="5">
        <f t="shared" si="5"/>
        <v>52.2</v>
      </c>
      <c r="O21" s="3">
        <f t="shared" si="6"/>
        <v>41.037735849056602</v>
      </c>
      <c r="P21" s="2">
        <f t="shared" si="7"/>
        <v>1875</v>
      </c>
    </row>
    <row r="22" spans="1:16" x14ac:dyDescent="0.2">
      <c r="A22" s="1" t="s">
        <v>30</v>
      </c>
      <c r="B22" s="2">
        <v>25</v>
      </c>
      <c r="C22" s="2">
        <v>60</v>
      </c>
      <c r="D22" s="2">
        <f t="shared" si="0"/>
        <v>1500</v>
      </c>
      <c r="E22" s="2">
        <v>10</v>
      </c>
      <c r="F22" s="2">
        <v>2</v>
      </c>
      <c r="G22" s="2">
        <f t="shared" si="1"/>
        <v>20</v>
      </c>
      <c r="H22" s="2">
        <v>650</v>
      </c>
      <c r="I22" s="2">
        <v>400</v>
      </c>
      <c r="J22" s="2">
        <f t="shared" si="2"/>
        <v>1050</v>
      </c>
      <c r="K22" s="2">
        <f t="shared" si="3"/>
        <v>42</v>
      </c>
      <c r="L22" s="3">
        <f t="shared" si="4"/>
        <v>2.1</v>
      </c>
      <c r="M22" s="1">
        <v>25</v>
      </c>
      <c r="N22" s="5">
        <f t="shared" si="5"/>
        <v>17</v>
      </c>
      <c r="O22" s="3">
        <f t="shared" si="6"/>
        <v>40.476190476190474</v>
      </c>
      <c r="P22" s="2">
        <f t="shared" si="7"/>
        <v>625</v>
      </c>
    </row>
    <row r="23" spans="1:16" x14ac:dyDescent="0.2">
      <c r="A23" s="1" t="s">
        <v>31</v>
      </c>
      <c r="B23" s="2">
        <v>25</v>
      </c>
      <c r="C23" s="2">
        <v>60</v>
      </c>
      <c r="D23" s="2">
        <f t="shared" si="0"/>
        <v>1500</v>
      </c>
      <c r="E23" s="2">
        <v>10</v>
      </c>
      <c r="F23" s="2">
        <v>2</v>
      </c>
      <c r="G23" s="2">
        <f t="shared" si="1"/>
        <v>20</v>
      </c>
      <c r="H23" s="2">
        <v>650</v>
      </c>
      <c r="I23" s="2">
        <v>400</v>
      </c>
      <c r="J23" s="2">
        <f t="shared" si="2"/>
        <v>1050</v>
      </c>
      <c r="K23" s="2">
        <f t="shared" si="3"/>
        <v>42</v>
      </c>
      <c r="L23" s="3">
        <f t="shared" si="4"/>
        <v>2.1</v>
      </c>
      <c r="M23" s="1">
        <v>25</v>
      </c>
      <c r="N23" s="5">
        <f t="shared" si="5"/>
        <v>17</v>
      </c>
      <c r="O23" s="3">
        <f t="shared" si="6"/>
        <v>40.476190476190474</v>
      </c>
      <c r="P23" s="2">
        <f t="shared" si="7"/>
        <v>625</v>
      </c>
    </row>
    <row r="24" spans="1:16" x14ac:dyDescent="0.2">
      <c r="A24" s="1" t="s">
        <v>32</v>
      </c>
      <c r="B24" s="2">
        <v>25</v>
      </c>
      <c r="C24" s="2">
        <v>2</v>
      </c>
      <c r="D24" s="2">
        <f t="shared" si="0"/>
        <v>50</v>
      </c>
      <c r="E24" s="2">
        <v>5</v>
      </c>
      <c r="F24" s="2">
        <v>4</v>
      </c>
      <c r="G24" s="2">
        <f t="shared" si="1"/>
        <v>20</v>
      </c>
      <c r="H24" s="2">
        <v>1300</v>
      </c>
      <c r="I24" s="2">
        <v>800</v>
      </c>
      <c r="J24" s="2">
        <f t="shared" si="2"/>
        <v>2100</v>
      </c>
      <c r="K24" s="2">
        <f t="shared" si="3"/>
        <v>84</v>
      </c>
      <c r="L24" s="3">
        <f t="shared" si="4"/>
        <v>4.2</v>
      </c>
      <c r="M24" s="1">
        <v>120</v>
      </c>
      <c r="N24" s="5">
        <f t="shared" si="5"/>
        <v>-36</v>
      </c>
      <c r="O24" s="3">
        <f t="shared" si="6"/>
        <v>-42.857142857142854</v>
      </c>
      <c r="P24" s="2">
        <f t="shared" si="7"/>
        <v>3000</v>
      </c>
    </row>
    <row r="25" spans="1:16" x14ac:dyDescent="0.2">
      <c r="A25" s="1" t="s">
        <v>33</v>
      </c>
      <c r="B25" s="2">
        <v>25</v>
      </c>
      <c r="C25" s="2">
        <v>2</v>
      </c>
      <c r="D25" s="2">
        <f t="shared" si="0"/>
        <v>50</v>
      </c>
      <c r="E25" s="2">
        <v>4</v>
      </c>
      <c r="F25" s="2">
        <v>7</v>
      </c>
      <c r="G25" s="2">
        <f t="shared" si="1"/>
        <v>28</v>
      </c>
      <c r="H25" s="2">
        <v>1650</v>
      </c>
      <c r="I25" s="2">
        <v>1120</v>
      </c>
      <c r="J25" s="2">
        <f t="shared" si="2"/>
        <v>2770</v>
      </c>
      <c r="K25" s="2">
        <f t="shared" si="3"/>
        <v>110.8</v>
      </c>
      <c r="L25" s="3">
        <f t="shared" si="4"/>
        <v>3.9571428571428569</v>
      </c>
      <c r="M25" s="1">
        <v>150</v>
      </c>
      <c r="N25" s="5">
        <f t="shared" si="5"/>
        <v>-39.200000000000003</v>
      </c>
      <c r="O25" s="3">
        <f t="shared" si="6"/>
        <v>-35.379061371841161</v>
      </c>
      <c r="P25" s="2">
        <f t="shared" si="7"/>
        <v>3750</v>
      </c>
    </row>
    <row r="26" spans="1:16" x14ac:dyDescent="0.2">
      <c r="A26" s="1" t="s">
        <v>34</v>
      </c>
      <c r="B26" s="2">
        <v>25</v>
      </c>
      <c r="C26" s="2">
        <v>2</v>
      </c>
      <c r="D26" s="2">
        <f t="shared" si="0"/>
        <v>50</v>
      </c>
      <c r="E26" s="2">
        <v>3</v>
      </c>
      <c r="F26" s="2">
        <v>14</v>
      </c>
      <c r="G26" s="2">
        <f t="shared" si="1"/>
        <v>42</v>
      </c>
      <c r="H26" s="2">
        <v>2500</v>
      </c>
      <c r="I26" s="2">
        <v>1680</v>
      </c>
      <c r="J26" s="2">
        <f t="shared" si="2"/>
        <v>4180</v>
      </c>
      <c r="K26" s="2">
        <f t="shared" si="3"/>
        <v>167.2</v>
      </c>
      <c r="L26" s="3">
        <f t="shared" si="4"/>
        <v>3.9809523809523806</v>
      </c>
      <c r="M26" s="1">
        <v>100</v>
      </c>
      <c r="N26" s="5">
        <f t="shared" si="5"/>
        <v>67.199999999999989</v>
      </c>
      <c r="O26" s="3">
        <f t="shared" si="6"/>
        <v>40.191387559808611</v>
      </c>
      <c r="P26" s="2">
        <f t="shared" si="7"/>
        <v>2500</v>
      </c>
    </row>
    <row r="27" spans="1:16" x14ac:dyDescent="0.2">
      <c r="A27" s="1" t="s">
        <v>35</v>
      </c>
      <c r="B27" s="2">
        <v>25</v>
      </c>
      <c r="C27" s="2">
        <v>5</v>
      </c>
      <c r="D27" s="2">
        <f t="shared" si="0"/>
        <v>125</v>
      </c>
      <c r="E27" s="2">
        <v>3</v>
      </c>
      <c r="F27" s="2">
        <v>14</v>
      </c>
      <c r="G27" s="2">
        <f t="shared" si="1"/>
        <v>42</v>
      </c>
      <c r="H27" s="2">
        <v>2500</v>
      </c>
      <c r="I27" s="2">
        <v>1680</v>
      </c>
      <c r="J27" s="2">
        <f t="shared" si="2"/>
        <v>4180</v>
      </c>
      <c r="K27" s="2">
        <f t="shared" si="3"/>
        <v>167.2</v>
      </c>
      <c r="L27" s="3">
        <f t="shared" si="4"/>
        <v>3.9809523809523806</v>
      </c>
      <c r="M27" s="1">
        <v>100</v>
      </c>
      <c r="N27" s="5">
        <f t="shared" si="5"/>
        <v>67.199999999999989</v>
      </c>
      <c r="O27" s="3">
        <f t="shared" si="6"/>
        <v>40.191387559808611</v>
      </c>
      <c r="P27" s="2">
        <f t="shared" si="7"/>
        <v>2500</v>
      </c>
    </row>
    <row r="28" spans="1:16" x14ac:dyDescent="0.2">
      <c r="A28" s="1" t="s">
        <v>36</v>
      </c>
      <c r="B28" s="2">
        <v>25</v>
      </c>
      <c r="C28" s="2">
        <v>4</v>
      </c>
      <c r="D28" s="2">
        <f t="shared" si="0"/>
        <v>100</v>
      </c>
      <c r="E28" s="2">
        <v>4</v>
      </c>
      <c r="F28" s="2">
        <v>4</v>
      </c>
      <c r="G28" s="2">
        <f t="shared" si="1"/>
        <v>16</v>
      </c>
      <c r="H28" s="2">
        <v>1100</v>
      </c>
      <c r="I28" s="2">
        <v>640</v>
      </c>
      <c r="J28" s="2">
        <f t="shared" si="2"/>
        <v>1740</v>
      </c>
      <c r="K28" s="2">
        <f t="shared" si="3"/>
        <v>69.599999999999994</v>
      </c>
      <c r="L28" s="3">
        <f t="shared" si="4"/>
        <v>4.3499999999999996</v>
      </c>
      <c r="M28" s="1">
        <v>40</v>
      </c>
      <c r="N28" s="5">
        <f t="shared" si="5"/>
        <v>29.599999999999994</v>
      </c>
      <c r="O28" s="3">
        <f t="shared" si="6"/>
        <v>42.528735632183903</v>
      </c>
      <c r="P28" s="2">
        <f t="shared" si="7"/>
        <v>1000</v>
      </c>
    </row>
    <row r="29" spans="1:16" x14ac:dyDescent="0.2">
      <c r="A29" s="1" t="s">
        <v>37</v>
      </c>
      <c r="B29" s="2">
        <v>25</v>
      </c>
      <c r="C29" s="2">
        <v>4</v>
      </c>
      <c r="D29" s="2">
        <f t="shared" si="0"/>
        <v>100</v>
      </c>
      <c r="E29" s="2">
        <v>6</v>
      </c>
      <c r="F29" s="2">
        <v>4</v>
      </c>
      <c r="G29" s="2">
        <f t="shared" si="1"/>
        <v>24</v>
      </c>
      <c r="H29" s="2">
        <v>1350</v>
      </c>
      <c r="I29" s="2">
        <v>960</v>
      </c>
      <c r="J29" s="2">
        <f t="shared" si="2"/>
        <v>2310</v>
      </c>
      <c r="K29" s="2">
        <f t="shared" si="3"/>
        <v>92.4</v>
      </c>
      <c r="L29" s="3">
        <f t="shared" si="4"/>
        <v>3.85</v>
      </c>
      <c r="M29" s="1">
        <v>60</v>
      </c>
      <c r="N29" s="5">
        <f t="shared" si="5"/>
        <v>32.400000000000006</v>
      </c>
      <c r="O29" s="3">
        <f t="shared" si="6"/>
        <v>35.064935064935071</v>
      </c>
      <c r="P29" s="2">
        <f t="shared" si="7"/>
        <v>1500</v>
      </c>
    </row>
    <row r="30" spans="1:16" x14ac:dyDescent="0.2">
      <c r="A30" s="1" t="s">
        <v>38</v>
      </c>
      <c r="B30" s="2">
        <v>25</v>
      </c>
      <c r="C30" s="2">
        <v>4</v>
      </c>
      <c r="D30" s="2">
        <f t="shared" si="0"/>
        <v>100</v>
      </c>
      <c r="E30" s="2">
        <v>6</v>
      </c>
      <c r="F30" s="2">
        <v>4</v>
      </c>
      <c r="G30" s="2">
        <f t="shared" si="1"/>
        <v>24</v>
      </c>
      <c r="H30" s="2">
        <v>1350</v>
      </c>
      <c r="I30" s="2">
        <v>960</v>
      </c>
      <c r="J30" s="2">
        <f t="shared" si="2"/>
        <v>2310</v>
      </c>
      <c r="K30" s="2">
        <f t="shared" si="3"/>
        <v>92.4</v>
      </c>
      <c r="L30" s="3">
        <f t="shared" si="4"/>
        <v>3.85</v>
      </c>
      <c r="M30" s="1">
        <v>60</v>
      </c>
      <c r="N30" s="5">
        <f t="shared" si="5"/>
        <v>32.400000000000006</v>
      </c>
      <c r="O30" s="3">
        <f t="shared" si="6"/>
        <v>35.064935064935071</v>
      </c>
      <c r="P30" s="2">
        <f t="shared" si="7"/>
        <v>1500</v>
      </c>
    </row>
    <row r="31" spans="1:16" x14ac:dyDescent="0.2">
      <c r="A31" s="1" t="s">
        <v>39</v>
      </c>
      <c r="B31" s="2">
        <v>25</v>
      </c>
      <c r="C31" s="2">
        <v>8</v>
      </c>
      <c r="D31" s="2">
        <f t="shared" si="0"/>
        <v>200</v>
      </c>
      <c r="E31" s="2">
        <v>6</v>
      </c>
      <c r="F31" s="2">
        <v>4</v>
      </c>
      <c r="G31" s="2">
        <f t="shared" si="1"/>
        <v>24</v>
      </c>
      <c r="H31" s="2">
        <v>1350</v>
      </c>
      <c r="I31" s="2">
        <v>960</v>
      </c>
      <c r="J31" s="2">
        <f t="shared" si="2"/>
        <v>2310</v>
      </c>
      <c r="K31" s="2">
        <f t="shared" si="3"/>
        <v>92.4</v>
      </c>
      <c r="L31" s="3">
        <f t="shared" si="4"/>
        <v>3.85</v>
      </c>
      <c r="M31" s="1">
        <v>60</v>
      </c>
      <c r="N31" s="5">
        <f t="shared" si="5"/>
        <v>32.400000000000006</v>
      </c>
      <c r="O31" s="3">
        <f t="shared" si="6"/>
        <v>35.064935064935071</v>
      </c>
      <c r="P31" s="2">
        <f t="shared" si="7"/>
        <v>1500</v>
      </c>
    </row>
    <row r="32" spans="1:16" x14ac:dyDescent="0.2">
      <c r="A32" s="1" t="s">
        <v>40</v>
      </c>
      <c r="B32" s="2">
        <v>25</v>
      </c>
      <c r="C32" s="2">
        <v>1</v>
      </c>
      <c r="D32" s="2">
        <f t="shared" si="0"/>
        <v>25</v>
      </c>
      <c r="E32" s="2">
        <v>2</v>
      </c>
      <c r="F32" s="2">
        <v>30</v>
      </c>
      <c r="G32" s="2">
        <f t="shared" si="1"/>
        <v>60</v>
      </c>
      <c r="H32" s="2">
        <v>3700</v>
      </c>
      <c r="I32" s="2">
        <v>2400</v>
      </c>
      <c r="J32" s="2">
        <f t="shared" si="2"/>
        <v>6100</v>
      </c>
      <c r="K32" s="2">
        <f t="shared" si="3"/>
        <v>244</v>
      </c>
      <c r="L32" s="3">
        <f t="shared" si="4"/>
        <v>4.0666666666666664</v>
      </c>
      <c r="M32" s="1">
        <v>150</v>
      </c>
      <c r="N32" s="5">
        <f t="shared" si="5"/>
        <v>94</v>
      </c>
      <c r="O32" s="3">
        <f t="shared" si="6"/>
        <v>38.524590163934427</v>
      </c>
      <c r="P32" s="2">
        <f t="shared" si="7"/>
        <v>3750</v>
      </c>
    </row>
    <row r="33" spans="1:16" x14ac:dyDescent="0.2">
      <c r="A33" s="1" t="s">
        <v>41</v>
      </c>
      <c r="B33" s="2">
        <v>25</v>
      </c>
      <c r="C33" s="2">
        <v>1</v>
      </c>
      <c r="D33" s="2">
        <f t="shared" si="0"/>
        <v>25</v>
      </c>
      <c r="E33" s="2">
        <v>2</v>
      </c>
      <c r="F33" s="2">
        <v>30</v>
      </c>
      <c r="G33" s="2">
        <f t="shared" si="1"/>
        <v>60</v>
      </c>
      <c r="H33" s="2">
        <v>3700</v>
      </c>
      <c r="I33" s="2">
        <v>2400</v>
      </c>
      <c r="J33" s="2">
        <f t="shared" si="2"/>
        <v>6100</v>
      </c>
      <c r="K33" s="2">
        <f t="shared" si="3"/>
        <v>244</v>
      </c>
      <c r="L33" s="3">
        <f t="shared" si="4"/>
        <v>4.0666666666666664</v>
      </c>
      <c r="M33" s="1">
        <v>150</v>
      </c>
      <c r="N33" s="5">
        <f t="shared" si="5"/>
        <v>94</v>
      </c>
      <c r="O33" s="3">
        <f t="shared" si="6"/>
        <v>38.524590163934427</v>
      </c>
      <c r="P33" s="2">
        <f t="shared" si="7"/>
        <v>3750</v>
      </c>
    </row>
    <row r="34" spans="1:16" x14ac:dyDescent="0.2">
      <c r="A34" s="1" t="s">
        <v>42</v>
      </c>
      <c r="B34" s="2">
        <v>25</v>
      </c>
      <c r="C34" s="2">
        <v>5</v>
      </c>
      <c r="D34" s="2">
        <f t="shared" si="0"/>
        <v>125</v>
      </c>
      <c r="E34" s="2">
        <v>6</v>
      </c>
      <c r="F34" s="2">
        <v>4</v>
      </c>
      <c r="G34" s="2">
        <f t="shared" si="1"/>
        <v>24</v>
      </c>
      <c r="H34" s="2">
        <v>1350</v>
      </c>
      <c r="I34" s="2">
        <v>960</v>
      </c>
      <c r="J34" s="2">
        <f t="shared" si="2"/>
        <v>2310</v>
      </c>
      <c r="K34" s="2">
        <f t="shared" si="3"/>
        <v>92.4</v>
      </c>
      <c r="L34" s="3">
        <f t="shared" si="4"/>
        <v>3.85</v>
      </c>
      <c r="M34" s="1">
        <v>60</v>
      </c>
      <c r="N34" s="5">
        <f t="shared" si="5"/>
        <v>32.400000000000006</v>
      </c>
      <c r="O34" s="3">
        <f t="shared" si="6"/>
        <v>35.064935064935071</v>
      </c>
      <c r="P34" s="2">
        <f t="shared" si="7"/>
        <v>1500</v>
      </c>
    </row>
  </sheetData>
  <pageMargins left="0.51181102362204722" right="0.5118110236220472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abSelected="1" workbookViewId="0">
      <pane ySplit="930" activePane="bottomLeft"/>
      <selection pane="bottomLeft" activeCell="G21" sqref="G21"/>
    </sheetView>
  </sheetViews>
  <sheetFormatPr defaultRowHeight="15" x14ac:dyDescent="0.25"/>
  <cols>
    <col min="1" max="1" width="3.85546875" bestFit="1" customWidth="1"/>
    <col min="2" max="3" width="5" bestFit="1" customWidth="1"/>
    <col min="4" max="4" width="7.42578125" bestFit="1" customWidth="1"/>
    <col min="5" max="5" width="5.140625" bestFit="1" customWidth="1"/>
    <col min="6" max="6" width="3.42578125" bestFit="1" customWidth="1"/>
    <col min="7" max="7" width="6.85546875" bestFit="1" customWidth="1"/>
    <col min="8" max="8" width="7.85546875" bestFit="1" customWidth="1"/>
    <col min="9" max="9" width="7" bestFit="1" customWidth="1"/>
    <col min="10" max="10" width="5.7109375" bestFit="1" customWidth="1"/>
    <col min="11" max="11" width="9.7109375" bestFit="1" customWidth="1"/>
    <col min="12" max="12" width="12.7109375" bestFit="1" customWidth="1"/>
    <col min="13" max="13" width="12.42578125" bestFit="1" customWidth="1"/>
    <col min="14" max="14" width="7.42578125" bestFit="1" customWidth="1"/>
    <col min="15" max="15" width="6.28515625" bestFit="1" customWidth="1"/>
    <col min="16" max="16" width="10.85546875" bestFit="1" customWidth="1"/>
  </cols>
  <sheetData>
    <row r="1" spans="1:16" x14ac:dyDescent="0.25">
      <c r="A1" s="1"/>
      <c r="B1" s="1"/>
      <c r="C1" s="1">
        <f>SUM(C3:C34)</f>
        <v>235</v>
      </c>
      <c r="D1" s="2">
        <f>SUM(D3:D34)</f>
        <v>5875</v>
      </c>
      <c r="E1" s="1"/>
      <c r="F1" s="1"/>
      <c r="G1" s="1"/>
      <c r="H1" s="1"/>
      <c r="I1" s="1"/>
      <c r="J1" s="2">
        <f>SUM(J3:J34)</f>
        <v>80600</v>
      </c>
      <c r="K1" s="1"/>
      <c r="L1" s="1"/>
      <c r="M1" s="1"/>
      <c r="N1" s="1"/>
      <c r="O1" s="3">
        <f>100-P1*100/J1</f>
        <v>40.601736972704714</v>
      </c>
      <c r="P1" s="2">
        <f>SUM(P3:P34)</f>
        <v>47875</v>
      </c>
    </row>
    <row r="2" spans="1:16" x14ac:dyDescent="0.25">
      <c r="A2" s="4" t="s">
        <v>0</v>
      </c>
      <c r="B2" s="6" t="s">
        <v>2</v>
      </c>
      <c r="C2" s="6" t="s">
        <v>3</v>
      </c>
      <c r="D2" s="6" t="s">
        <v>4</v>
      </c>
      <c r="E2" s="6" t="s">
        <v>6</v>
      </c>
      <c r="F2" s="6" t="s">
        <v>5</v>
      </c>
      <c r="G2" s="6" t="s">
        <v>47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43</v>
      </c>
      <c r="N2" s="6" t="s">
        <v>44</v>
      </c>
      <c r="O2" s="6" t="s">
        <v>45</v>
      </c>
      <c r="P2" s="6" t="s">
        <v>46</v>
      </c>
    </row>
    <row r="3" spans="1:16" x14ac:dyDescent="0.25">
      <c r="A3" s="1" t="s">
        <v>1</v>
      </c>
      <c r="B3" s="2">
        <v>25</v>
      </c>
      <c r="C3" s="2">
        <v>4</v>
      </c>
      <c r="D3" s="2">
        <f t="shared" ref="D3:D53" si="0">B3*C3</f>
        <v>100</v>
      </c>
      <c r="E3" s="2">
        <v>5</v>
      </c>
      <c r="F3" s="2">
        <v>4</v>
      </c>
      <c r="G3" s="2">
        <f t="shared" ref="G3:G35" si="1">F3*E3</f>
        <v>20</v>
      </c>
      <c r="H3" s="2">
        <v>1300</v>
      </c>
      <c r="I3" s="2">
        <v>800</v>
      </c>
      <c r="J3" s="2">
        <f t="shared" ref="J3:J34" si="2">H3+I3</f>
        <v>2100</v>
      </c>
      <c r="K3" s="2">
        <f t="shared" ref="K3:K34" si="3">J3/B3</f>
        <v>84</v>
      </c>
      <c r="L3" s="3">
        <f t="shared" ref="L3:L34" si="4">K3/G3</f>
        <v>4.2</v>
      </c>
      <c r="M3" s="1">
        <v>50</v>
      </c>
      <c r="N3" s="5">
        <f>K3-M3</f>
        <v>34</v>
      </c>
      <c r="O3" s="3">
        <f>N3*100/K3</f>
        <v>40.476190476190474</v>
      </c>
      <c r="P3" s="2">
        <f>B3*M3</f>
        <v>1250</v>
      </c>
    </row>
    <row r="4" spans="1:16" x14ac:dyDescent="0.25">
      <c r="A4" s="1" t="s">
        <v>12</v>
      </c>
      <c r="B4" s="2">
        <v>25</v>
      </c>
      <c r="C4" s="2">
        <v>5</v>
      </c>
      <c r="D4" s="2">
        <f t="shared" si="0"/>
        <v>125</v>
      </c>
      <c r="E4" s="2">
        <v>5</v>
      </c>
      <c r="F4" s="2">
        <v>4</v>
      </c>
      <c r="G4" s="2">
        <f t="shared" si="1"/>
        <v>20</v>
      </c>
      <c r="H4" s="2">
        <v>1300</v>
      </c>
      <c r="I4" s="2">
        <v>800</v>
      </c>
      <c r="J4" s="2">
        <f t="shared" si="2"/>
        <v>2100</v>
      </c>
      <c r="K4" s="2">
        <f t="shared" si="3"/>
        <v>84</v>
      </c>
      <c r="L4" s="3">
        <f t="shared" si="4"/>
        <v>4.2</v>
      </c>
      <c r="M4" s="1">
        <v>50</v>
      </c>
      <c r="N4" s="5">
        <f t="shared" ref="N4:N34" si="5">K4-M4</f>
        <v>34</v>
      </c>
      <c r="O4" s="3">
        <f t="shared" ref="O4:O34" si="6">N4*100/K4</f>
        <v>40.476190476190474</v>
      </c>
      <c r="P4" s="2">
        <f t="shared" ref="P4:P34" si="7">B4*M4</f>
        <v>1250</v>
      </c>
    </row>
    <row r="5" spans="1:16" x14ac:dyDescent="0.25">
      <c r="A5" s="1" t="s">
        <v>13</v>
      </c>
      <c r="B5" s="2">
        <v>25</v>
      </c>
      <c r="C5" s="2">
        <v>4</v>
      </c>
      <c r="D5" s="2">
        <f t="shared" si="0"/>
        <v>100</v>
      </c>
      <c r="E5" s="2">
        <v>5</v>
      </c>
      <c r="F5" s="2">
        <v>4</v>
      </c>
      <c r="G5" s="2">
        <f t="shared" si="1"/>
        <v>20</v>
      </c>
      <c r="H5" s="2">
        <v>1300</v>
      </c>
      <c r="I5" s="2">
        <v>800</v>
      </c>
      <c r="J5" s="2">
        <f t="shared" si="2"/>
        <v>2100</v>
      </c>
      <c r="K5" s="2">
        <f t="shared" si="3"/>
        <v>84</v>
      </c>
      <c r="L5" s="3">
        <f t="shared" si="4"/>
        <v>4.2</v>
      </c>
      <c r="M5" s="1">
        <v>50</v>
      </c>
      <c r="N5" s="5">
        <f t="shared" si="5"/>
        <v>34</v>
      </c>
      <c r="O5" s="3">
        <f t="shared" si="6"/>
        <v>40.476190476190474</v>
      </c>
      <c r="P5" s="2">
        <f t="shared" si="7"/>
        <v>1250</v>
      </c>
    </row>
    <row r="6" spans="1:16" x14ac:dyDescent="0.25">
      <c r="A6" s="1" t="s">
        <v>14</v>
      </c>
      <c r="B6" s="2">
        <v>25</v>
      </c>
      <c r="C6" s="2">
        <v>2</v>
      </c>
      <c r="D6" s="2">
        <f t="shared" si="0"/>
        <v>50</v>
      </c>
      <c r="E6" s="2">
        <v>5</v>
      </c>
      <c r="F6" s="2">
        <v>4</v>
      </c>
      <c r="G6" s="2">
        <f t="shared" si="1"/>
        <v>20</v>
      </c>
      <c r="H6" s="2">
        <v>1300</v>
      </c>
      <c r="I6" s="2">
        <v>800</v>
      </c>
      <c r="J6" s="2">
        <f t="shared" si="2"/>
        <v>2100</v>
      </c>
      <c r="K6" s="2">
        <f t="shared" si="3"/>
        <v>84</v>
      </c>
      <c r="L6" s="3">
        <f t="shared" si="4"/>
        <v>4.2</v>
      </c>
      <c r="M6" s="1">
        <v>50</v>
      </c>
      <c r="N6" s="5">
        <f t="shared" si="5"/>
        <v>34</v>
      </c>
      <c r="O6" s="3">
        <f t="shared" si="6"/>
        <v>40.476190476190474</v>
      </c>
      <c r="P6" s="2">
        <f t="shared" si="7"/>
        <v>1250</v>
      </c>
    </row>
    <row r="7" spans="1:16" x14ac:dyDescent="0.25">
      <c r="A7" s="1" t="s">
        <v>15</v>
      </c>
      <c r="B7" s="2">
        <v>25</v>
      </c>
      <c r="C7" s="2">
        <v>5</v>
      </c>
      <c r="D7" s="2">
        <f t="shared" si="0"/>
        <v>125</v>
      </c>
      <c r="E7" s="2">
        <v>5</v>
      </c>
      <c r="F7" s="2">
        <v>4</v>
      </c>
      <c r="G7" s="2">
        <f t="shared" si="1"/>
        <v>20</v>
      </c>
      <c r="H7" s="2">
        <v>1300</v>
      </c>
      <c r="I7" s="2">
        <v>800</v>
      </c>
      <c r="J7" s="2">
        <f t="shared" si="2"/>
        <v>2100</v>
      </c>
      <c r="K7" s="2">
        <f t="shared" si="3"/>
        <v>84</v>
      </c>
      <c r="L7" s="3">
        <f t="shared" si="4"/>
        <v>4.2</v>
      </c>
      <c r="M7" s="1">
        <v>50</v>
      </c>
      <c r="N7" s="5">
        <f t="shared" si="5"/>
        <v>34</v>
      </c>
      <c r="O7" s="3">
        <f t="shared" si="6"/>
        <v>40.476190476190474</v>
      </c>
      <c r="P7" s="2">
        <f t="shared" si="7"/>
        <v>1250</v>
      </c>
    </row>
    <row r="8" spans="1:16" x14ac:dyDescent="0.25">
      <c r="A8" s="1" t="s">
        <v>16</v>
      </c>
      <c r="B8" s="2">
        <v>25</v>
      </c>
      <c r="C8" s="2">
        <v>2</v>
      </c>
      <c r="D8" s="2">
        <f t="shared" si="0"/>
        <v>50</v>
      </c>
      <c r="E8" s="2">
        <v>5</v>
      </c>
      <c r="F8" s="2">
        <v>4</v>
      </c>
      <c r="G8" s="2">
        <f t="shared" si="1"/>
        <v>20</v>
      </c>
      <c r="H8" s="2">
        <v>1300</v>
      </c>
      <c r="I8" s="2">
        <v>800</v>
      </c>
      <c r="J8" s="2">
        <f t="shared" si="2"/>
        <v>2100</v>
      </c>
      <c r="K8" s="2">
        <f t="shared" si="3"/>
        <v>84</v>
      </c>
      <c r="L8" s="3">
        <f t="shared" si="4"/>
        <v>4.2</v>
      </c>
      <c r="M8" s="1">
        <v>50</v>
      </c>
      <c r="N8" s="5">
        <f t="shared" si="5"/>
        <v>34</v>
      </c>
      <c r="O8" s="3">
        <f t="shared" si="6"/>
        <v>40.476190476190474</v>
      </c>
      <c r="P8" s="2">
        <f t="shared" si="7"/>
        <v>1250</v>
      </c>
    </row>
    <row r="9" spans="1:16" x14ac:dyDescent="0.25">
      <c r="A9" s="1" t="s">
        <v>17</v>
      </c>
      <c r="B9" s="2">
        <v>25</v>
      </c>
      <c r="C9" s="2">
        <v>3</v>
      </c>
      <c r="D9" s="2">
        <f t="shared" si="0"/>
        <v>75</v>
      </c>
      <c r="E9" s="2">
        <v>5</v>
      </c>
      <c r="F9" s="2">
        <v>4</v>
      </c>
      <c r="G9" s="2">
        <f t="shared" si="1"/>
        <v>20</v>
      </c>
      <c r="H9" s="2">
        <v>1300</v>
      </c>
      <c r="I9" s="2">
        <v>800</v>
      </c>
      <c r="J9" s="2">
        <f t="shared" si="2"/>
        <v>2100</v>
      </c>
      <c r="K9" s="2">
        <f t="shared" si="3"/>
        <v>84</v>
      </c>
      <c r="L9" s="3">
        <f t="shared" si="4"/>
        <v>4.2</v>
      </c>
      <c r="M9" s="1">
        <v>50</v>
      </c>
      <c r="N9" s="5">
        <f t="shared" si="5"/>
        <v>34</v>
      </c>
      <c r="O9" s="3">
        <f t="shared" si="6"/>
        <v>40.476190476190474</v>
      </c>
      <c r="P9" s="2">
        <f t="shared" si="7"/>
        <v>1250</v>
      </c>
    </row>
    <row r="10" spans="1:16" x14ac:dyDescent="0.25">
      <c r="A10" s="1" t="s">
        <v>18</v>
      </c>
      <c r="B10" s="2">
        <v>25</v>
      </c>
      <c r="C10" s="2">
        <v>2</v>
      </c>
      <c r="D10" s="2">
        <f t="shared" si="0"/>
        <v>50</v>
      </c>
      <c r="E10" s="2">
        <v>5</v>
      </c>
      <c r="F10" s="2">
        <v>4</v>
      </c>
      <c r="G10" s="2">
        <f t="shared" si="1"/>
        <v>20</v>
      </c>
      <c r="H10" s="2">
        <v>1300</v>
      </c>
      <c r="I10" s="2">
        <v>800</v>
      </c>
      <c r="J10" s="2">
        <f t="shared" si="2"/>
        <v>2100</v>
      </c>
      <c r="K10" s="2">
        <f t="shared" si="3"/>
        <v>84</v>
      </c>
      <c r="L10" s="3">
        <f t="shared" si="4"/>
        <v>4.2</v>
      </c>
      <c r="M10" s="1">
        <v>50</v>
      </c>
      <c r="N10" s="5">
        <f t="shared" si="5"/>
        <v>34</v>
      </c>
      <c r="O10" s="3">
        <f t="shared" si="6"/>
        <v>40.476190476190474</v>
      </c>
      <c r="P10" s="2">
        <f t="shared" si="7"/>
        <v>1250</v>
      </c>
    </row>
    <row r="11" spans="1:16" x14ac:dyDescent="0.25">
      <c r="A11" s="1" t="s">
        <v>19</v>
      </c>
      <c r="B11" s="2">
        <v>25</v>
      </c>
      <c r="C11" s="2">
        <v>4</v>
      </c>
      <c r="D11" s="2">
        <f t="shared" si="0"/>
        <v>100</v>
      </c>
      <c r="E11" s="2">
        <v>5</v>
      </c>
      <c r="F11" s="2">
        <v>4</v>
      </c>
      <c r="G11" s="2">
        <f t="shared" si="1"/>
        <v>20</v>
      </c>
      <c r="H11" s="2">
        <v>1300</v>
      </c>
      <c r="I11" s="2">
        <v>800</v>
      </c>
      <c r="J11" s="2">
        <f t="shared" si="2"/>
        <v>2100</v>
      </c>
      <c r="K11" s="2">
        <f t="shared" si="3"/>
        <v>84</v>
      </c>
      <c r="L11" s="3">
        <f t="shared" si="4"/>
        <v>4.2</v>
      </c>
      <c r="M11" s="1">
        <v>50</v>
      </c>
      <c r="N11" s="5">
        <f t="shared" si="5"/>
        <v>34</v>
      </c>
      <c r="O11" s="3">
        <f t="shared" si="6"/>
        <v>40.476190476190474</v>
      </c>
      <c r="P11" s="2">
        <f t="shared" si="7"/>
        <v>1250</v>
      </c>
    </row>
    <row r="12" spans="1:16" x14ac:dyDescent="0.25">
      <c r="A12" s="1" t="s">
        <v>20</v>
      </c>
      <c r="B12" s="2">
        <v>25</v>
      </c>
      <c r="C12" s="2">
        <v>2</v>
      </c>
      <c r="D12" s="2">
        <f t="shared" si="0"/>
        <v>50</v>
      </c>
      <c r="E12" s="2">
        <v>5</v>
      </c>
      <c r="F12" s="2">
        <v>4</v>
      </c>
      <c r="G12" s="2">
        <f t="shared" si="1"/>
        <v>20</v>
      </c>
      <c r="H12" s="2">
        <v>1300</v>
      </c>
      <c r="I12" s="2">
        <v>800</v>
      </c>
      <c r="J12" s="2">
        <f t="shared" si="2"/>
        <v>2100</v>
      </c>
      <c r="K12" s="2">
        <f t="shared" si="3"/>
        <v>84</v>
      </c>
      <c r="L12" s="3">
        <f t="shared" si="4"/>
        <v>4.2</v>
      </c>
      <c r="M12" s="1">
        <v>50</v>
      </c>
      <c r="N12" s="5">
        <f t="shared" si="5"/>
        <v>34</v>
      </c>
      <c r="O12" s="3">
        <f t="shared" si="6"/>
        <v>40.476190476190474</v>
      </c>
      <c r="P12" s="2">
        <f t="shared" si="7"/>
        <v>1250</v>
      </c>
    </row>
    <row r="13" spans="1:16" x14ac:dyDescent="0.25">
      <c r="A13" s="1" t="s">
        <v>21</v>
      </c>
      <c r="B13" s="2">
        <v>25</v>
      </c>
      <c r="C13" s="2">
        <v>5</v>
      </c>
      <c r="D13" s="2">
        <f t="shared" si="0"/>
        <v>125</v>
      </c>
      <c r="E13" s="2">
        <v>5</v>
      </c>
      <c r="F13" s="2">
        <v>4</v>
      </c>
      <c r="G13" s="2">
        <f t="shared" ref="G13:G19" si="8">F13*E13</f>
        <v>20</v>
      </c>
      <c r="H13" s="2">
        <v>1350</v>
      </c>
      <c r="I13" s="2">
        <v>960</v>
      </c>
      <c r="J13" s="2">
        <f t="shared" si="2"/>
        <v>2310</v>
      </c>
      <c r="K13" s="2">
        <f t="shared" si="3"/>
        <v>92.4</v>
      </c>
      <c r="L13" s="3">
        <f t="shared" si="4"/>
        <v>4.62</v>
      </c>
      <c r="M13" s="1">
        <v>50</v>
      </c>
      <c r="N13" s="5">
        <f t="shared" si="5"/>
        <v>42.400000000000006</v>
      </c>
      <c r="O13" s="3">
        <f t="shared" si="6"/>
        <v>45.887445887445892</v>
      </c>
      <c r="P13" s="2">
        <f t="shared" si="7"/>
        <v>1250</v>
      </c>
    </row>
    <row r="14" spans="1:16" x14ac:dyDescent="0.25">
      <c r="A14" s="1" t="s">
        <v>22</v>
      </c>
      <c r="B14" s="2">
        <v>25</v>
      </c>
      <c r="C14" s="2">
        <v>5</v>
      </c>
      <c r="D14" s="2">
        <f t="shared" si="0"/>
        <v>125</v>
      </c>
      <c r="E14" s="2">
        <v>5</v>
      </c>
      <c r="F14" s="2">
        <v>4</v>
      </c>
      <c r="G14" s="2">
        <f t="shared" si="8"/>
        <v>20</v>
      </c>
      <c r="H14" s="2">
        <v>1350</v>
      </c>
      <c r="I14" s="2">
        <v>960</v>
      </c>
      <c r="J14" s="2">
        <f t="shared" si="2"/>
        <v>2310</v>
      </c>
      <c r="K14" s="2">
        <f t="shared" si="3"/>
        <v>92.4</v>
      </c>
      <c r="L14" s="3">
        <f t="shared" si="4"/>
        <v>4.62</v>
      </c>
      <c r="M14" s="1">
        <v>50</v>
      </c>
      <c r="N14" s="5">
        <f t="shared" si="5"/>
        <v>42.400000000000006</v>
      </c>
      <c r="O14" s="3">
        <f t="shared" si="6"/>
        <v>45.887445887445892</v>
      </c>
      <c r="P14" s="2">
        <f t="shared" si="7"/>
        <v>1250</v>
      </c>
    </row>
    <row r="15" spans="1:16" x14ac:dyDescent="0.25">
      <c r="A15" s="1" t="s">
        <v>23</v>
      </c>
      <c r="B15" s="2">
        <v>25</v>
      </c>
      <c r="C15" s="2">
        <v>5</v>
      </c>
      <c r="D15" s="2">
        <f t="shared" si="0"/>
        <v>125</v>
      </c>
      <c r="E15" s="2">
        <v>5</v>
      </c>
      <c r="F15" s="2">
        <v>4</v>
      </c>
      <c r="G15" s="2">
        <f t="shared" si="8"/>
        <v>20</v>
      </c>
      <c r="H15" s="2">
        <v>1350</v>
      </c>
      <c r="I15" s="2">
        <v>960</v>
      </c>
      <c r="J15" s="2">
        <f t="shared" si="2"/>
        <v>2310</v>
      </c>
      <c r="K15" s="2">
        <f t="shared" si="3"/>
        <v>92.4</v>
      </c>
      <c r="L15" s="3">
        <f t="shared" si="4"/>
        <v>4.62</v>
      </c>
      <c r="M15" s="1">
        <v>50</v>
      </c>
      <c r="N15" s="5">
        <f t="shared" si="5"/>
        <v>42.400000000000006</v>
      </c>
      <c r="O15" s="3">
        <f t="shared" si="6"/>
        <v>45.887445887445892</v>
      </c>
      <c r="P15" s="2">
        <f t="shared" si="7"/>
        <v>1250</v>
      </c>
    </row>
    <row r="16" spans="1:16" x14ac:dyDescent="0.25">
      <c r="A16" s="1" t="s">
        <v>24</v>
      </c>
      <c r="B16" s="2">
        <v>25</v>
      </c>
      <c r="C16" s="2">
        <v>5</v>
      </c>
      <c r="D16" s="2">
        <f t="shared" si="0"/>
        <v>125</v>
      </c>
      <c r="E16" s="2">
        <v>5</v>
      </c>
      <c r="F16" s="2">
        <v>4</v>
      </c>
      <c r="G16" s="2">
        <f t="shared" si="8"/>
        <v>20</v>
      </c>
      <c r="H16" s="2">
        <v>1350</v>
      </c>
      <c r="I16" s="2">
        <v>960</v>
      </c>
      <c r="J16" s="2">
        <f t="shared" si="2"/>
        <v>2310</v>
      </c>
      <c r="K16" s="2">
        <f t="shared" si="3"/>
        <v>92.4</v>
      </c>
      <c r="L16" s="3">
        <f t="shared" si="4"/>
        <v>4.62</v>
      </c>
      <c r="M16" s="1">
        <v>50</v>
      </c>
      <c r="N16" s="5">
        <f t="shared" si="5"/>
        <v>42.400000000000006</v>
      </c>
      <c r="O16" s="3">
        <f t="shared" si="6"/>
        <v>45.887445887445892</v>
      </c>
      <c r="P16" s="2">
        <f t="shared" si="7"/>
        <v>1250</v>
      </c>
    </row>
    <row r="17" spans="1:16" x14ac:dyDescent="0.25">
      <c r="A17" s="1" t="s">
        <v>25</v>
      </c>
      <c r="B17" s="2">
        <v>25</v>
      </c>
      <c r="C17" s="2">
        <v>1</v>
      </c>
      <c r="D17" s="2">
        <f t="shared" si="0"/>
        <v>25</v>
      </c>
      <c r="E17" s="2">
        <v>5</v>
      </c>
      <c r="F17" s="2">
        <v>4</v>
      </c>
      <c r="G17" s="2">
        <f t="shared" si="8"/>
        <v>20</v>
      </c>
      <c r="H17" s="2">
        <v>1350</v>
      </c>
      <c r="I17" s="2">
        <v>960</v>
      </c>
      <c r="J17" s="2">
        <f t="shared" si="2"/>
        <v>2310</v>
      </c>
      <c r="K17" s="2">
        <f t="shared" si="3"/>
        <v>92.4</v>
      </c>
      <c r="L17" s="3">
        <f t="shared" si="4"/>
        <v>4.62</v>
      </c>
      <c r="M17" s="1">
        <v>50</v>
      </c>
      <c r="N17" s="5">
        <f t="shared" si="5"/>
        <v>42.400000000000006</v>
      </c>
      <c r="O17" s="3">
        <f t="shared" si="6"/>
        <v>45.887445887445892</v>
      </c>
      <c r="P17" s="2">
        <f t="shared" si="7"/>
        <v>1250</v>
      </c>
    </row>
    <row r="18" spans="1:16" x14ac:dyDescent="0.25">
      <c r="A18" s="1" t="s">
        <v>26</v>
      </c>
      <c r="B18" s="2">
        <v>25</v>
      </c>
      <c r="C18" s="2">
        <v>4</v>
      </c>
      <c r="D18" s="2">
        <f t="shared" si="0"/>
        <v>100</v>
      </c>
      <c r="E18" s="2">
        <v>5</v>
      </c>
      <c r="F18" s="2">
        <v>4</v>
      </c>
      <c r="G18" s="2">
        <f t="shared" si="8"/>
        <v>20</v>
      </c>
      <c r="H18" s="2">
        <v>1100</v>
      </c>
      <c r="I18" s="2">
        <v>640</v>
      </c>
      <c r="J18" s="2">
        <f t="shared" si="2"/>
        <v>1740</v>
      </c>
      <c r="K18" s="2">
        <f t="shared" si="3"/>
        <v>69.599999999999994</v>
      </c>
      <c r="L18" s="3">
        <f t="shared" si="4"/>
        <v>3.4799999999999995</v>
      </c>
      <c r="M18" s="1">
        <v>50</v>
      </c>
      <c r="N18" s="5">
        <f t="shared" si="5"/>
        <v>19.599999999999994</v>
      </c>
      <c r="O18" s="3">
        <f t="shared" si="6"/>
        <v>28.16091954022988</v>
      </c>
      <c r="P18" s="2">
        <f t="shared" si="7"/>
        <v>1250</v>
      </c>
    </row>
    <row r="19" spans="1:16" x14ac:dyDescent="0.25">
      <c r="A19" s="1" t="s">
        <v>27</v>
      </c>
      <c r="B19" s="2">
        <v>25</v>
      </c>
      <c r="C19" s="2">
        <v>5</v>
      </c>
      <c r="D19" s="2">
        <f t="shared" si="0"/>
        <v>125</v>
      </c>
      <c r="E19" s="2">
        <v>5</v>
      </c>
      <c r="F19" s="2">
        <v>4</v>
      </c>
      <c r="G19" s="2">
        <f t="shared" si="8"/>
        <v>20</v>
      </c>
      <c r="H19" s="2">
        <v>1350</v>
      </c>
      <c r="I19" s="2">
        <v>960</v>
      </c>
      <c r="J19" s="2">
        <f t="shared" si="2"/>
        <v>2310</v>
      </c>
      <c r="K19" s="2">
        <f t="shared" si="3"/>
        <v>92.4</v>
      </c>
      <c r="L19" s="3">
        <f t="shared" si="4"/>
        <v>4.62</v>
      </c>
      <c r="M19" s="1">
        <v>50</v>
      </c>
      <c r="N19" s="5">
        <f t="shared" si="5"/>
        <v>42.400000000000006</v>
      </c>
      <c r="O19" s="3">
        <f t="shared" si="6"/>
        <v>45.887445887445892</v>
      </c>
      <c r="P19" s="2">
        <f t="shared" si="7"/>
        <v>1250</v>
      </c>
    </row>
    <row r="20" spans="1:16" x14ac:dyDescent="0.25">
      <c r="A20" s="1" t="s">
        <v>28</v>
      </c>
      <c r="B20" s="2">
        <v>25</v>
      </c>
      <c r="C20" s="2">
        <v>8</v>
      </c>
      <c r="D20" s="2">
        <f t="shared" si="0"/>
        <v>200</v>
      </c>
      <c r="E20" s="2">
        <v>4</v>
      </c>
      <c r="F20" s="2">
        <v>6</v>
      </c>
      <c r="G20" s="2">
        <f t="shared" si="1"/>
        <v>24</v>
      </c>
      <c r="H20" s="2">
        <v>1350</v>
      </c>
      <c r="I20" s="2">
        <v>960</v>
      </c>
      <c r="J20" s="2">
        <f t="shared" si="2"/>
        <v>2310</v>
      </c>
      <c r="K20" s="2">
        <f t="shared" si="3"/>
        <v>92.4</v>
      </c>
      <c r="L20" s="3">
        <f t="shared" si="4"/>
        <v>3.85</v>
      </c>
      <c r="M20" s="1">
        <v>60</v>
      </c>
      <c r="N20" s="5">
        <f t="shared" si="5"/>
        <v>32.400000000000006</v>
      </c>
      <c r="O20" s="3">
        <f t="shared" si="6"/>
        <v>35.064935064935071</v>
      </c>
      <c r="P20" s="2">
        <f t="shared" si="7"/>
        <v>1500</v>
      </c>
    </row>
    <row r="21" spans="1:16" x14ac:dyDescent="0.25">
      <c r="A21" s="1" t="s">
        <v>29</v>
      </c>
      <c r="B21" s="2">
        <v>25</v>
      </c>
      <c r="C21" s="2">
        <v>6</v>
      </c>
      <c r="D21" s="2">
        <f t="shared" si="0"/>
        <v>150</v>
      </c>
      <c r="E21" s="2">
        <v>8</v>
      </c>
      <c r="F21" s="2">
        <v>4</v>
      </c>
      <c r="G21" s="2">
        <f t="shared" si="1"/>
        <v>32</v>
      </c>
      <c r="H21" s="2">
        <v>1900</v>
      </c>
      <c r="I21" s="2">
        <v>1280</v>
      </c>
      <c r="J21" s="2">
        <f t="shared" si="2"/>
        <v>3180</v>
      </c>
      <c r="K21" s="2">
        <f t="shared" si="3"/>
        <v>127.2</v>
      </c>
      <c r="L21" s="3">
        <f t="shared" si="4"/>
        <v>3.9750000000000001</v>
      </c>
      <c r="M21" s="1">
        <v>70</v>
      </c>
      <c r="N21" s="5">
        <f t="shared" si="5"/>
        <v>57.2</v>
      </c>
      <c r="O21" s="3">
        <f t="shared" si="6"/>
        <v>44.968553459119498</v>
      </c>
      <c r="P21" s="2">
        <f t="shared" si="7"/>
        <v>1750</v>
      </c>
    </row>
    <row r="22" spans="1:16" x14ac:dyDescent="0.25">
      <c r="A22" s="1" t="s">
        <v>30</v>
      </c>
      <c r="B22" s="2">
        <v>25</v>
      </c>
      <c r="C22" s="2">
        <v>60</v>
      </c>
      <c r="D22" s="2">
        <f t="shared" si="0"/>
        <v>1500</v>
      </c>
      <c r="E22" s="2">
        <v>10</v>
      </c>
      <c r="F22" s="2">
        <v>2</v>
      </c>
      <c r="G22" s="2">
        <f t="shared" si="1"/>
        <v>20</v>
      </c>
      <c r="H22" s="2">
        <v>650</v>
      </c>
      <c r="I22" s="2">
        <v>400</v>
      </c>
      <c r="J22" s="2">
        <f t="shared" si="2"/>
        <v>1050</v>
      </c>
      <c r="K22" s="2">
        <f t="shared" si="3"/>
        <v>42</v>
      </c>
      <c r="L22" s="3">
        <f t="shared" si="4"/>
        <v>2.1</v>
      </c>
      <c r="M22" s="1">
        <v>60</v>
      </c>
      <c r="N22" s="5">
        <f t="shared" si="5"/>
        <v>-18</v>
      </c>
      <c r="O22" s="3">
        <f t="shared" si="6"/>
        <v>-42.857142857142854</v>
      </c>
      <c r="P22" s="2">
        <f t="shared" si="7"/>
        <v>1500</v>
      </c>
    </row>
    <row r="23" spans="1:16" x14ac:dyDescent="0.25">
      <c r="A23" s="1" t="s">
        <v>31</v>
      </c>
      <c r="B23" s="2">
        <v>25</v>
      </c>
      <c r="C23" s="2">
        <v>60</v>
      </c>
      <c r="D23" s="2">
        <f t="shared" si="0"/>
        <v>1500</v>
      </c>
      <c r="E23" s="2">
        <v>10</v>
      </c>
      <c r="F23" s="2">
        <v>2</v>
      </c>
      <c r="G23" s="2">
        <f t="shared" si="1"/>
        <v>20</v>
      </c>
      <c r="H23" s="2">
        <v>650</v>
      </c>
      <c r="I23" s="2">
        <v>400</v>
      </c>
      <c r="J23" s="2">
        <f t="shared" si="2"/>
        <v>1050</v>
      </c>
      <c r="K23" s="2">
        <f t="shared" si="3"/>
        <v>42</v>
      </c>
      <c r="L23" s="3">
        <f t="shared" si="4"/>
        <v>2.1</v>
      </c>
      <c r="M23" s="1">
        <v>60</v>
      </c>
      <c r="N23" s="5">
        <f t="shared" si="5"/>
        <v>-18</v>
      </c>
      <c r="O23" s="3">
        <f t="shared" si="6"/>
        <v>-42.857142857142854</v>
      </c>
      <c r="P23" s="2">
        <f t="shared" si="7"/>
        <v>1500</v>
      </c>
    </row>
    <row r="24" spans="1:16" x14ac:dyDescent="0.25">
      <c r="A24" s="1" t="s">
        <v>32</v>
      </c>
      <c r="B24" s="2">
        <v>25</v>
      </c>
      <c r="C24" s="2">
        <v>2</v>
      </c>
      <c r="D24" s="2">
        <f t="shared" si="0"/>
        <v>50</v>
      </c>
      <c r="E24" s="2">
        <v>5</v>
      </c>
      <c r="F24" s="2">
        <v>4</v>
      </c>
      <c r="G24" s="2">
        <f t="shared" si="1"/>
        <v>20</v>
      </c>
      <c r="H24" s="2">
        <v>1300</v>
      </c>
      <c r="I24" s="2">
        <v>800</v>
      </c>
      <c r="J24" s="2">
        <f t="shared" si="2"/>
        <v>2100</v>
      </c>
      <c r="K24" s="2">
        <f t="shared" si="3"/>
        <v>84</v>
      </c>
      <c r="L24" s="3">
        <f t="shared" si="4"/>
        <v>4.2</v>
      </c>
      <c r="M24" s="1">
        <v>60</v>
      </c>
      <c r="N24" s="5">
        <f t="shared" si="5"/>
        <v>24</v>
      </c>
      <c r="O24" s="3">
        <f t="shared" si="6"/>
        <v>28.571428571428573</v>
      </c>
      <c r="P24" s="2">
        <f t="shared" si="7"/>
        <v>1500</v>
      </c>
    </row>
    <row r="25" spans="1:16" x14ac:dyDescent="0.25">
      <c r="A25" s="1" t="s">
        <v>33</v>
      </c>
      <c r="B25" s="2">
        <v>25</v>
      </c>
      <c r="C25" s="2">
        <v>2</v>
      </c>
      <c r="D25" s="2">
        <f t="shared" si="0"/>
        <v>50</v>
      </c>
      <c r="E25" s="2">
        <v>4</v>
      </c>
      <c r="F25" s="2">
        <v>7</v>
      </c>
      <c r="G25" s="2">
        <f t="shared" si="1"/>
        <v>28</v>
      </c>
      <c r="H25" s="2">
        <v>1650</v>
      </c>
      <c r="I25" s="2">
        <v>1120</v>
      </c>
      <c r="J25" s="2">
        <f t="shared" si="2"/>
        <v>2770</v>
      </c>
      <c r="K25" s="2">
        <f t="shared" si="3"/>
        <v>110.8</v>
      </c>
      <c r="L25" s="3">
        <f t="shared" si="4"/>
        <v>3.9571428571428569</v>
      </c>
      <c r="M25" s="1">
        <v>60</v>
      </c>
      <c r="N25" s="5">
        <f t="shared" si="5"/>
        <v>50.8</v>
      </c>
      <c r="O25" s="3">
        <f t="shared" si="6"/>
        <v>45.848375451263536</v>
      </c>
      <c r="P25" s="2">
        <f t="shared" si="7"/>
        <v>1500</v>
      </c>
    </row>
    <row r="26" spans="1:16" x14ac:dyDescent="0.25">
      <c r="A26" s="1" t="s">
        <v>34</v>
      </c>
      <c r="B26" s="2">
        <v>25</v>
      </c>
      <c r="C26" s="2">
        <v>2</v>
      </c>
      <c r="D26" s="2">
        <f t="shared" si="0"/>
        <v>50</v>
      </c>
      <c r="E26" s="2">
        <v>3</v>
      </c>
      <c r="F26" s="2">
        <v>14</v>
      </c>
      <c r="G26" s="2">
        <f t="shared" si="1"/>
        <v>42</v>
      </c>
      <c r="H26" s="2">
        <v>2500</v>
      </c>
      <c r="I26" s="2">
        <v>1680</v>
      </c>
      <c r="J26" s="2">
        <f t="shared" si="2"/>
        <v>4180</v>
      </c>
      <c r="K26" s="2">
        <f t="shared" si="3"/>
        <v>167.2</v>
      </c>
      <c r="L26" s="3">
        <f t="shared" si="4"/>
        <v>3.9809523809523806</v>
      </c>
      <c r="M26" s="1">
        <v>60</v>
      </c>
      <c r="N26" s="5">
        <f t="shared" si="5"/>
        <v>107.19999999999999</v>
      </c>
      <c r="O26" s="3">
        <f t="shared" si="6"/>
        <v>64.114832535885157</v>
      </c>
      <c r="P26" s="2">
        <f t="shared" si="7"/>
        <v>1500</v>
      </c>
    </row>
    <row r="27" spans="1:16" x14ac:dyDescent="0.25">
      <c r="A27" s="1" t="s">
        <v>35</v>
      </c>
      <c r="B27" s="2">
        <v>25</v>
      </c>
      <c r="C27" s="2">
        <v>5</v>
      </c>
      <c r="D27" s="2">
        <f t="shared" si="0"/>
        <v>125</v>
      </c>
      <c r="E27" s="2">
        <v>3</v>
      </c>
      <c r="F27" s="2">
        <v>14</v>
      </c>
      <c r="G27" s="2">
        <f t="shared" si="1"/>
        <v>42</v>
      </c>
      <c r="H27" s="2">
        <v>2500</v>
      </c>
      <c r="I27" s="2">
        <v>1680</v>
      </c>
      <c r="J27" s="2">
        <f t="shared" si="2"/>
        <v>4180</v>
      </c>
      <c r="K27" s="2">
        <f t="shared" si="3"/>
        <v>167.2</v>
      </c>
      <c r="L27" s="3">
        <f t="shared" si="4"/>
        <v>3.9809523809523806</v>
      </c>
      <c r="M27" s="1">
        <v>50</v>
      </c>
      <c r="N27" s="5">
        <f t="shared" si="5"/>
        <v>117.19999999999999</v>
      </c>
      <c r="O27" s="3">
        <f t="shared" si="6"/>
        <v>70.095693779904295</v>
      </c>
      <c r="P27" s="2">
        <f t="shared" si="7"/>
        <v>1250</v>
      </c>
    </row>
    <row r="28" spans="1:16" x14ac:dyDescent="0.25">
      <c r="A28" s="1" t="s">
        <v>36</v>
      </c>
      <c r="B28" s="2">
        <v>25</v>
      </c>
      <c r="C28" s="2">
        <v>4</v>
      </c>
      <c r="D28" s="2">
        <f t="shared" si="0"/>
        <v>100</v>
      </c>
      <c r="E28" s="2">
        <v>4</v>
      </c>
      <c r="F28" s="2">
        <v>4</v>
      </c>
      <c r="G28" s="2">
        <f t="shared" si="1"/>
        <v>16</v>
      </c>
      <c r="H28" s="2">
        <v>1100</v>
      </c>
      <c r="I28" s="2">
        <v>640</v>
      </c>
      <c r="J28" s="2">
        <f t="shared" si="2"/>
        <v>1740</v>
      </c>
      <c r="K28" s="2">
        <f t="shared" si="3"/>
        <v>69.599999999999994</v>
      </c>
      <c r="L28" s="3">
        <f t="shared" si="4"/>
        <v>4.3499999999999996</v>
      </c>
      <c r="M28" s="1">
        <v>50</v>
      </c>
      <c r="N28" s="5">
        <f t="shared" si="5"/>
        <v>19.599999999999994</v>
      </c>
      <c r="O28" s="3">
        <f t="shared" si="6"/>
        <v>28.16091954022988</v>
      </c>
      <c r="P28" s="2">
        <f t="shared" si="7"/>
        <v>1250</v>
      </c>
    </row>
    <row r="29" spans="1:16" x14ac:dyDescent="0.25">
      <c r="A29" s="1" t="s">
        <v>37</v>
      </c>
      <c r="B29" s="2">
        <v>25</v>
      </c>
      <c r="C29" s="2">
        <v>4</v>
      </c>
      <c r="D29" s="2">
        <f t="shared" si="0"/>
        <v>100</v>
      </c>
      <c r="E29" s="2">
        <v>6</v>
      </c>
      <c r="F29" s="2">
        <v>4</v>
      </c>
      <c r="G29" s="2">
        <f t="shared" si="1"/>
        <v>24</v>
      </c>
      <c r="H29" s="2">
        <v>1350</v>
      </c>
      <c r="I29" s="2">
        <v>960</v>
      </c>
      <c r="J29" s="2">
        <f t="shared" si="2"/>
        <v>2310</v>
      </c>
      <c r="K29" s="2">
        <f t="shared" si="3"/>
        <v>92.4</v>
      </c>
      <c r="L29" s="3">
        <f t="shared" si="4"/>
        <v>3.85</v>
      </c>
      <c r="M29" s="1">
        <v>65</v>
      </c>
      <c r="N29" s="5">
        <f t="shared" si="5"/>
        <v>27.400000000000006</v>
      </c>
      <c r="O29" s="3">
        <f t="shared" si="6"/>
        <v>29.653679653679657</v>
      </c>
      <c r="P29" s="2">
        <f t="shared" si="7"/>
        <v>1625</v>
      </c>
    </row>
    <row r="30" spans="1:16" x14ac:dyDescent="0.25">
      <c r="A30" s="1" t="s">
        <v>38</v>
      </c>
      <c r="B30" s="2">
        <v>25</v>
      </c>
      <c r="C30" s="2">
        <v>4</v>
      </c>
      <c r="D30" s="2">
        <f t="shared" si="0"/>
        <v>100</v>
      </c>
      <c r="E30" s="2">
        <v>6</v>
      </c>
      <c r="F30" s="2">
        <v>4</v>
      </c>
      <c r="G30" s="2">
        <f t="shared" si="1"/>
        <v>24</v>
      </c>
      <c r="H30" s="2">
        <v>1350</v>
      </c>
      <c r="I30" s="2">
        <v>960</v>
      </c>
      <c r="J30" s="2">
        <f t="shared" si="2"/>
        <v>2310</v>
      </c>
      <c r="K30" s="2">
        <f t="shared" si="3"/>
        <v>92.4</v>
      </c>
      <c r="L30" s="3">
        <f t="shared" si="4"/>
        <v>3.85</v>
      </c>
      <c r="M30" s="1">
        <v>50</v>
      </c>
      <c r="N30" s="5">
        <f t="shared" si="5"/>
        <v>42.400000000000006</v>
      </c>
      <c r="O30" s="3">
        <f t="shared" si="6"/>
        <v>45.887445887445892</v>
      </c>
      <c r="P30" s="2">
        <f t="shared" si="7"/>
        <v>1250</v>
      </c>
    </row>
    <row r="31" spans="1:16" x14ac:dyDescent="0.25">
      <c r="A31" s="1" t="s">
        <v>39</v>
      </c>
      <c r="B31" s="2">
        <v>25</v>
      </c>
      <c r="C31" s="2">
        <v>8</v>
      </c>
      <c r="D31" s="2">
        <f t="shared" si="0"/>
        <v>200</v>
      </c>
      <c r="E31" s="2">
        <v>6</v>
      </c>
      <c r="F31" s="2">
        <v>4</v>
      </c>
      <c r="G31" s="2">
        <f t="shared" si="1"/>
        <v>24</v>
      </c>
      <c r="H31" s="2">
        <v>1350</v>
      </c>
      <c r="I31" s="2">
        <v>960</v>
      </c>
      <c r="J31" s="2">
        <f t="shared" si="2"/>
        <v>2310</v>
      </c>
      <c r="K31" s="2">
        <f t="shared" si="3"/>
        <v>92.4</v>
      </c>
      <c r="L31" s="3">
        <f t="shared" si="4"/>
        <v>3.85</v>
      </c>
      <c r="M31" s="1">
        <v>60</v>
      </c>
      <c r="N31" s="5">
        <f t="shared" si="5"/>
        <v>32.400000000000006</v>
      </c>
      <c r="O31" s="3">
        <f t="shared" si="6"/>
        <v>35.064935064935071</v>
      </c>
      <c r="P31" s="2">
        <f t="shared" si="7"/>
        <v>1500</v>
      </c>
    </row>
    <row r="32" spans="1:16" x14ac:dyDescent="0.25">
      <c r="A32" s="1" t="s">
        <v>40</v>
      </c>
      <c r="B32" s="2">
        <v>25</v>
      </c>
      <c r="C32" s="2">
        <v>1</v>
      </c>
      <c r="D32" s="2">
        <f t="shared" si="0"/>
        <v>25</v>
      </c>
      <c r="E32" s="2">
        <v>2</v>
      </c>
      <c r="F32" s="2">
        <v>30</v>
      </c>
      <c r="G32" s="2">
        <f t="shared" si="1"/>
        <v>60</v>
      </c>
      <c r="H32" s="2">
        <v>3700</v>
      </c>
      <c r="I32" s="2">
        <v>2400</v>
      </c>
      <c r="J32" s="2">
        <f t="shared" si="2"/>
        <v>6100</v>
      </c>
      <c r="K32" s="2">
        <f t="shared" si="3"/>
        <v>244</v>
      </c>
      <c r="L32" s="3">
        <f t="shared" si="4"/>
        <v>4.0666666666666664</v>
      </c>
      <c r="M32" s="1">
        <v>60</v>
      </c>
      <c r="N32" s="5">
        <f t="shared" si="5"/>
        <v>184</v>
      </c>
      <c r="O32" s="3">
        <f t="shared" si="6"/>
        <v>75.409836065573771</v>
      </c>
      <c r="P32" s="2">
        <f t="shared" si="7"/>
        <v>1500</v>
      </c>
    </row>
    <row r="33" spans="1:16" x14ac:dyDescent="0.25">
      <c r="A33" s="1" t="s">
        <v>41</v>
      </c>
      <c r="B33" s="2">
        <v>25</v>
      </c>
      <c r="C33" s="2">
        <v>1</v>
      </c>
      <c r="D33" s="2">
        <f t="shared" si="0"/>
        <v>25</v>
      </c>
      <c r="E33" s="2">
        <v>2</v>
      </c>
      <c r="F33" s="2">
        <v>30</v>
      </c>
      <c r="G33" s="2">
        <f t="shared" si="1"/>
        <v>60</v>
      </c>
      <c r="H33" s="2">
        <v>3700</v>
      </c>
      <c r="I33" s="2">
        <v>2400</v>
      </c>
      <c r="J33" s="2">
        <f t="shared" si="2"/>
        <v>6100</v>
      </c>
      <c r="K33" s="2">
        <f t="shared" si="3"/>
        <v>244</v>
      </c>
      <c r="L33" s="3">
        <f t="shared" si="4"/>
        <v>4.0666666666666664</v>
      </c>
      <c r="M33" s="1">
        <v>150</v>
      </c>
      <c r="N33" s="5">
        <f t="shared" si="5"/>
        <v>94</v>
      </c>
      <c r="O33" s="3">
        <f t="shared" si="6"/>
        <v>38.524590163934427</v>
      </c>
      <c r="P33" s="2">
        <f t="shared" si="7"/>
        <v>3750</v>
      </c>
    </row>
    <row r="34" spans="1:16" x14ac:dyDescent="0.25">
      <c r="A34" s="1" t="s">
        <v>42</v>
      </c>
      <c r="B34" s="2">
        <v>25</v>
      </c>
      <c r="C34" s="2">
        <v>5</v>
      </c>
      <c r="D34" s="2">
        <f t="shared" si="0"/>
        <v>125</v>
      </c>
      <c r="E34" s="2">
        <v>6</v>
      </c>
      <c r="F34" s="2">
        <v>4</v>
      </c>
      <c r="G34" s="2">
        <f t="shared" si="1"/>
        <v>24</v>
      </c>
      <c r="H34" s="2">
        <v>1350</v>
      </c>
      <c r="I34" s="2">
        <v>960</v>
      </c>
      <c r="J34" s="2">
        <f t="shared" si="2"/>
        <v>2310</v>
      </c>
      <c r="K34" s="2">
        <f t="shared" si="3"/>
        <v>92.4</v>
      </c>
      <c r="L34" s="3">
        <f t="shared" si="4"/>
        <v>3.85</v>
      </c>
      <c r="M34" s="1">
        <v>150</v>
      </c>
      <c r="N34" s="5">
        <f t="shared" si="5"/>
        <v>-57.599999999999994</v>
      </c>
      <c r="O34" s="3">
        <f t="shared" si="6"/>
        <v>-62.337662337662323</v>
      </c>
      <c r="P34" s="2">
        <f t="shared" si="7"/>
        <v>3750</v>
      </c>
    </row>
    <row r="35" spans="1:16" x14ac:dyDescent="0.25">
      <c r="A35" s="1" t="s">
        <v>48</v>
      </c>
      <c r="B35" s="2">
        <v>25</v>
      </c>
      <c r="C35" s="2">
        <v>4</v>
      </c>
      <c r="D35" s="2">
        <f t="shared" si="0"/>
        <v>100</v>
      </c>
      <c r="E35" s="2">
        <v>5</v>
      </c>
      <c r="F35" s="2">
        <v>4</v>
      </c>
      <c r="G35" s="2">
        <f t="shared" si="1"/>
        <v>20</v>
      </c>
      <c r="H35" s="2">
        <v>1300</v>
      </c>
      <c r="I35" s="2">
        <v>800</v>
      </c>
      <c r="J35" s="2">
        <f t="shared" ref="J35" si="9">H35+I35</f>
        <v>2100</v>
      </c>
      <c r="K35" s="2">
        <f t="shared" ref="K35" si="10">J35/B35</f>
        <v>84</v>
      </c>
      <c r="L35" s="3">
        <f t="shared" ref="L35" si="11">K35/G35</f>
        <v>4.2</v>
      </c>
      <c r="M35" s="1">
        <v>60</v>
      </c>
      <c r="N35" s="5">
        <f>K35-M35</f>
        <v>24</v>
      </c>
      <c r="O35" s="3">
        <f>N35*100/K35</f>
        <v>28.571428571428573</v>
      </c>
      <c r="P35" s="2">
        <f>B35*M35</f>
        <v>1500</v>
      </c>
    </row>
    <row r="36" spans="1:16" x14ac:dyDescent="0.25">
      <c r="A36" s="1" t="s">
        <v>49</v>
      </c>
      <c r="B36" s="2">
        <v>25</v>
      </c>
      <c r="C36" s="2">
        <v>4</v>
      </c>
      <c r="D36" s="2">
        <f t="shared" si="0"/>
        <v>100</v>
      </c>
      <c r="E36" s="2">
        <v>5</v>
      </c>
      <c r="F36" s="2">
        <v>4</v>
      </c>
      <c r="G36" s="2">
        <f t="shared" ref="G36:G53" si="12">F36*E36</f>
        <v>20</v>
      </c>
      <c r="H36" s="2">
        <v>1300</v>
      </c>
      <c r="I36" s="2">
        <v>800</v>
      </c>
      <c r="J36" s="2">
        <f t="shared" ref="J36:J53" si="13">H36+I36</f>
        <v>2100</v>
      </c>
      <c r="K36" s="2">
        <f t="shared" ref="K36:K53" si="14">J36/B36</f>
        <v>84</v>
      </c>
      <c r="L36" s="3">
        <f t="shared" ref="L36:L53" si="15">K36/G36</f>
        <v>4.2</v>
      </c>
      <c r="M36" s="1">
        <v>60</v>
      </c>
      <c r="N36" s="5">
        <f t="shared" ref="N36:N53" si="16">K36-M36</f>
        <v>24</v>
      </c>
      <c r="O36" s="3">
        <f t="shared" ref="O36:O53" si="17">N36*100/K36</f>
        <v>28.571428571428573</v>
      </c>
      <c r="P36" s="2">
        <f t="shared" ref="P36:P53" si="18">B36*M36</f>
        <v>1500</v>
      </c>
    </row>
    <row r="37" spans="1:16" x14ac:dyDescent="0.25">
      <c r="A37" s="1" t="s">
        <v>50</v>
      </c>
      <c r="B37" s="2">
        <v>25</v>
      </c>
      <c r="C37" s="2">
        <v>4</v>
      </c>
      <c r="D37" s="2">
        <f t="shared" si="0"/>
        <v>100</v>
      </c>
      <c r="E37" s="2">
        <v>5</v>
      </c>
      <c r="F37" s="2">
        <v>4</v>
      </c>
      <c r="G37" s="2">
        <f t="shared" si="12"/>
        <v>20</v>
      </c>
      <c r="H37" s="2">
        <v>1300</v>
      </c>
      <c r="I37" s="2">
        <v>800</v>
      </c>
      <c r="J37" s="2">
        <f t="shared" si="13"/>
        <v>2100</v>
      </c>
      <c r="K37" s="2">
        <f t="shared" si="14"/>
        <v>84</v>
      </c>
      <c r="L37" s="3">
        <f t="shared" si="15"/>
        <v>4.2</v>
      </c>
      <c r="M37" s="1">
        <v>50</v>
      </c>
      <c r="N37" s="5">
        <f t="shared" si="16"/>
        <v>34</v>
      </c>
      <c r="O37" s="3">
        <f t="shared" si="17"/>
        <v>40.476190476190474</v>
      </c>
      <c r="P37" s="2">
        <f t="shared" si="18"/>
        <v>1250</v>
      </c>
    </row>
    <row r="38" spans="1:16" x14ac:dyDescent="0.25">
      <c r="A38" s="1" t="s">
        <v>51</v>
      </c>
      <c r="B38" s="2">
        <v>25</v>
      </c>
      <c r="C38" s="2">
        <v>4</v>
      </c>
      <c r="D38" s="2">
        <f t="shared" si="0"/>
        <v>100</v>
      </c>
      <c r="E38" s="2">
        <v>5</v>
      </c>
      <c r="F38" s="2">
        <v>4</v>
      </c>
      <c r="G38" s="2">
        <f t="shared" si="12"/>
        <v>20</v>
      </c>
      <c r="H38" s="2">
        <v>1300</v>
      </c>
      <c r="I38" s="2">
        <v>800</v>
      </c>
      <c r="J38" s="2">
        <f t="shared" si="13"/>
        <v>2100</v>
      </c>
      <c r="K38" s="2">
        <f t="shared" si="14"/>
        <v>84</v>
      </c>
      <c r="L38" s="3">
        <f t="shared" si="15"/>
        <v>4.2</v>
      </c>
      <c r="M38" s="1">
        <v>60</v>
      </c>
      <c r="N38" s="5">
        <f t="shared" si="16"/>
        <v>24</v>
      </c>
      <c r="O38" s="3">
        <f t="shared" si="17"/>
        <v>28.571428571428573</v>
      </c>
      <c r="P38" s="2">
        <f t="shared" si="18"/>
        <v>1500</v>
      </c>
    </row>
    <row r="39" spans="1:16" x14ac:dyDescent="0.25">
      <c r="A39" s="1" t="s">
        <v>52</v>
      </c>
      <c r="B39" s="2">
        <v>25</v>
      </c>
      <c r="C39" s="2">
        <v>4</v>
      </c>
      <c r="D39" s="2">
        <f t="shared" si="0"/>
        <v>100</v>
      </c>
      <c r="E39" s="2">
        <v>5</v>
      </c>
      <c r="F39" s="2">
        <v>4</v>
      </c>
      <c r="G39" s="2">
        <f t="shared" si="12"/>
        <v>20</v>
      </c>
      <c r="H39" s="2">
        <v>1300</v>
      </c>
      <c r="I39" s="2">
        <v>800</v>
      </c>
      <c r="J39" s="2">
        <f t="shared" si="13"/>
        <v>2100</v>
      </c>
      <c r="K39" s="2">
        <f t="shared" si="14"/>
        <v>84</v>
      </c>
      <c r="L39" s="3">
        <f t="shared" si="15"/>
        <v>4.2</v>
      </c>
      <c r="M39" s="1">
        <v>70</v>
      </c>
      <c r="N39" s="5">
        <f t="shared" si="16"/>
        <v>14</v>
      </c>
      <c r="O39" s="3">
        <f t="shared" si="17"/>
        <v>16.666666666666668</v>
      </c>
      <c r="P39" s="2">
        <f t="shared" si="18"/>
        <v>1750</v>
      </c>
    </row>
    <row r="40" spans="1:16" x14ac:dyDescent="0.25">
      <c r="A40" s="1" t="s">
        <v>53</v>
      </c>
      <c r="B40" s="2">
        <v>25</v>
      </c>
      <c r="C40" s="2">
        <v>4</v>
      </c>
      <c r="D40" s="2">
        <f t="shared" si="0"/>
        <v>100</v>
      </c>
      <c r="E40" s="2">
        <v>5</v>
      </c>
      <c r="F40" s="2">
        <v>4</v>
      </c>
      <c r="G40" s="2">
        <f t="shared" si="12"/>
        <v>20</v>
      </c>
      <c r="H40" s="2">
        <v>1300</v>
      </c>
      <c r="I40" s="2">
        <v>800</v>
      </c>
      <c r="J40" s="2">
        <f t="shared" si="13"/>
        <v>2100</v>
      </c>
      <c r="K40" s="2">
        <f t="shared" si="14"/>
        <v>84</v>
      </c>
      <c r="L40" s="3">
        <f t="shared" si="15"/>
        <v>4.2</v>
      </c>
      <c r="M40" s="1">
        <v>60</v>
      </c>
      <c r="N40" s="5">
        <f t="shared" si="16"/>
        <v>24</v>
      </c>
      <c r="O40" s="3">
        <f t="shared" si="17"/>
        <v>28.571428571428573</v>
      </c>
      <c r="P40" s="2">
        <f t="shared" si="18"/>
        <v>1500</v>
      </c>
    </row>
    <row r="41" spans="1:16" x14ac:dyDescent="0.25">
      <c r="A41" s="1" t="s">
        <v>54</v>
      </c>
      <c r="B41" s="2">
        <v>25</v>
      </c>
      <c r="C41" s="2">
        <v>4</v>
      </c>
      <c r="D41" s="2">
        <f t="shared" si="0"/>
        <v>100</v>
      </c>
      <c r="E41" s="2">
        <v>5</v>
      </c>
      <c r="F41" s="2">
        <v>4</v>
      </c>
      <c r="G41" s="2">
        <f t="shared" si="12"/>
        <v>20</v>
      </c>
      <c r="H41" s="2">
        <v>1300</v>
      </c>
      <c r="I41" s="2">
        <v>800</v>
      </c>
      <c r="J41" s="2">
        <f t="shared" si="13"/>
        <v>2100</v>
      </c>
      <c r="K41" s="2">
        <f t="shared" si="14"/>
        <v>84</v>
      </c>
      <c r="L41" s="3">
        <f t="shared" si="15"/>
        <v>4.2</v>
      </c>
      <c r="M41" s="1">
        <v>60</v>
      </c>
      <c r="N41" s="5">
        <f t="shared" si="16"/>
        <v>24</v>
      </c>
      <c r="O41" s="3">
        <f t="shared" si="17"/>
        <v>28.571428571428573</v>
      </c>
      <c r="P41" s="2">
        <f t="shared" si="18"/>
        <v>1500</v>
      </c>
    </row>
    <row r="42" spans="1:16" x14ac:dyDescent="0.25">
      <c r="A42" s="1" t="s">
        <v>55</v>
      </c>
      <c r="B42" s="2">
        <v>25</v>
      </c>
      <c r="C42" s="2">
        <v>4</v>
      </c>
      <c r="D42" s="2">
        <f t="shared" si="0"/>
        <v>100</v>
      </c>
      <c r="E42" s="2">
        <v>5</v>
      </c>
      <c r="F42" s="2">
        <v>4</v>
      </c>
      <c r="G42" s="2">
        <f t="shared" si="12"/>
        <v>20</v>
      </c>
      <c r="H42" s="2">
        <v>1300</v>
      </c>
      <c r="I42" s="2">
        <v>800</v>
      </c>
      <c r="J42" s="2">
        <f t="shared" si="13"/>
        <v>2100</v>
      </c>
      <c r="K42" s="2">
        <f t="shared" si="14"/>
        <v>84</v>
      </c>
      <c r="L42" s="3">
        <f t="shared" si="15"/>
        <v>4.2</v>
      </c>
      <c r="M42" s="1">
        <v>60</v>
      </c>
      <c r="N42" s="5">
        <f t="shared" si="16"/>
        <v>24</v>
      </c>
      <c r="O42" s="3">
        <f t="shared" si="17"/>
        <v>28.571428571428573</v>
      </c>
      <c r="P42" s="2">
        <f t="shared" si="18"/>
        <v>1500</v>
      </c>
    </row>
    <row r="43" spans="1:16" x14ac:dyDescent="0.25">
      <c r="A43" s="1" t="s">
        <v>56</v>
      </c>
      <c r="B43" s="2">
        <v>25</v>
      </c>
      <c r="C43" s="2">
        <v>4</v>
      </c>
      <c r="D43" s="2">
        <f t="shared" si="0"/>
        <v>100</v>
      </c>
      <c r="E43" s="2">
        <v>5</v>
      </c>
      <c r="F43" s="2">
        <v>4</v>
      </c>
      <c r="G43" s="2">
        <f t="shared" si="12"/>
        <v>20</v>
      </c>
      <c r="H43" s="2">
        <v>1300</v>
      </c>
      <c r="I43" s="2">
        <v>800</v>
      </c>
      <c r="J43" s="2">
        <f t="shared" si="13"/>
        <v>2100</v>
      </c>
      <c r="K43" s="2">
        <f t="shared" si="14"/>
        <v>84</v>
      </c>
      <c r="L43" s="3">
        <f t="shared" si="15"/>
        <v>4.2</v>
      </c>
      <c r="M43" s="1">
        <v>50</v>
      </c>
      <c r="N43" s="5">
        <f t="shared" si="16"/>
        <v>34</v>
      </c>
      <c r="O43" s="3">
        <f t="shared" si="17"/>
        <v>40.476190476190474</v>
      </c>
      <c r="P43" s="2">
        <f t="shared" si="18"/>
        <v>1250</v>
      </c>
    </row>
    <row r="44" spans="1:16" x14ac:dyDescent="0.25">
      <c r="A44" s="1" t="s">
        <v>57</v>
      </c>
      <c r="B44" s="2">
        <v>25</v>
      </c>
      <c r="C44" s="2">
        <v>4</v>
      </c>
      <c r="D44" s="2">
        <f t="shared" si="0"/>
        <v>100</v>
      </c>
      <c r="E44" s="2">
        <v>5</v>
      </c>
      <c r="F44" s="2">
        <v>4</v>
      </c>
      <c r="G44" s="2">
        <f t="shared" si="12"/>
        <v>20</v>
      </c>
      <c r="H44" s="2">
        <v>1300</v>
      </c>
      <c r="I44" s="2">
        <v>800</v>
      </c>
      <c r="J44" s="2">
        <f t="shared" si="13"/>
        <v>2100</v>
      </c>
      <c r="K44" s="2">
        <f t="shared" si="14"/>
        <v>84</v>
      </c>
      <c r="L44" s="3">
        <f t="shared" si="15"/>
        <v>4.2</v>
      </c>
      <c r="M44" s="1">
        <v>50</v>
      </c>
      <c r="N44" s="5">
        <f t="shared" si="16"/>
        <v>34</v>
      </c>
      <c r="O44" s="3">
        <f t="shared" si="17"/>
        <v>40.476190476190474</v>
      </c>
      <c r="P44" s="2">
        <f t="shared" si="18"/>
        <v>1250</v>
      </c>
    </row>
    <row r="45" spans="1:16" x14ac:dyDescent="0.25">
      <c r="A45" s="1" t="s">
        <v>58</v>
      </c>
      <c r="B45" s="2">
        <v>25</v>
      </c>
      <c r="C45" s="2">
        <v>4</v>
      </c>
      <c r="D45" s="2">
        <f t="shared" si="0"/>
        <v>100</v>
      </c>
      <c r="E45" s="2">
        <v>5</v>
      </c>
      <c r="F45" s="2">
        <v>4</v>
      </c>
      <c r="G45" s="2">
        <f t="shared" si="12"/>
        <v>20</v>
      </c>
      <c r="H45" s="2">
        <v>1300</v>
      </c>
      <c r="I45" s="2">
        <v>800</v>
      </c>
      <c r="J45" s="2">
        <f t="shared" si="13"/>
        <v>2100</v>
      </c>
      <c r="K45" s="2">
        <f t="shared" si="14"/>
        <v>84</v>
      </c>
      <c r="L45" s="3">
        <f t="shared" si="15"/>
        <v>4.2</v>
      </c>
      <c r="M45" s="1">
        <v>50</v>
      </c>
      <c r="N45" s="5">
        <f t="shared" si="16"/>
        <v>34</v>
      </c>
      <c r="O45" s="3">
        <f t="shared" si="17"/>
        <v>40.476190476190474</v>
      </c>
      <c r="P45" s="2">
        <f t="shared" si="18"/>
        <v>1250</v>
      </c>
    </row>
    <row r="46" spans="1:16" x14ac:dyDescent="0.25">
      <c r="A46" s="1" t="s">
        <v>59</v>
      </c>
      <c r="B46" s="2">
        <v>25</v>
      </c>
      <c r="C46" s="2">
        <v>4</v>
      </c>
      <c r="D46" s="2">
        <f t="shared" si="0"/>
        <v>100</v>
      </c>
      <c r="E46" s="2">
        <v>5</v>
      </c>
      <c r="F46" s="2">
        <v>4</v>
      </c>
      <c r="G46" s="2">
        <f t="shared" si="12"/>
        <v>20</v>
      </c>
      <c r="H46" s="2">
        <v>1300</v>
      </c>
      <c r="I46" s="2">
        <v>800</v>
      </c>
      <c r="J46" s="2">
        <f t="shared" si="13"/>
        <v>2100</v>
      </c>
      <c r="K46" s="2">
        <f t="shared" si="14"/>
        <v>84</v>
      </c>
      <c r="L46" s="3">
        <f t="shared" si="15"/>
        <v>4.2</v>
      </c>
      <c r="M46" s="1">
        <v>60</v>
      </c>
      <c r="N46" s="5">
        <f t="shared" si="16"/>
        <v>24</v>
      </c>
      <c r="O46" s="3">
        <f t="shared" si="17"/>
        <v>28.571428571428573</v>
      </c>
      <c r="P46" s="2">
        <f t="shared" si="18"/>
        <v>1500</v>
      </c>
    </row>
    <row r="47" spans="1:16" x14ac:dyDescent="0.25">
      <c r="A47" s="1" t="s">
        <v>60</v>
      </c>
      <c r="B47" s="2">
        <v>25</v>
      </c>
      <c r="C47" s="2">
        <v>4</v>
      </c>
      <c r="D47" s="2">
        <f t="shared" si="0"/>
        <v>100</v>
      </c>
      <c r="E47" s="2">
        <v>5</v>
      </c>
      <c r="F47" s="2">
        <v>4</v>
      </c>
      <c r="G47" s="2">
        <f t="shared" si="12"/>
        <v>20</v>
      </c>
      <c r="H47" s="2">
        <v>1300</v>
      </c>
      <c r="I47" s="2">
        <v>800</v>
      </c>
      <c r="J47" s="2">
        <f t="shared" si="13"/>
        <v>2100</v>
      </c>
      <c r="K47" s="2">
        <f t="shared" si="14"/>
        <v>84</v>
      </c>
      <c r="L47" s="3">
        <f t="shared" si="15"/>
        <v>4.2</v>
      </c>
      <c r="M47" s="1">
        <v>60</v>
      </c>
      <c r="N47" s="5">
        <f t="shared" si="16"/>
        <v>24</v>
      </c>
      <c r="O47" s="3">
        <f t="shared" si="17"/>
        <v>28.571428571428573</v>
      </c>
      <c r="P47" s="2">
        <f t="shared" si="18"/>
        <v>1500</v>
      </c>
    </row>
    <row r="48" spans="1:16" x14ac:dyDescent="0.25">
      <c r="A48" s="1" t="s">
        <v>61</v>
      </c>
      <c r="B48" s="2">
        <v>25</v>
      </c>
      <c r="C48" s="2">
        <v>4</v>
      </c>
      <c r="D48" s="2">
        <f t="shared" si="0"/>
        <v>100</v>
      </c>
      <c r="E48" s="2">
        <v>5</v>
      </c>
      <c r="F48" s="2">
        <v>4</v>
      </c>
      <c r="G48" s="2">
        <f t="shared" si="12"/>
        <v>20</v>
      </c>
      <c r="H48" s="2">
        <v>1300</v>
      </c>
      <c r="I48" s="2">
        <v>800</v>
      </c>
      <c r="J48" s="2">
        <f t="shared" si="13"/>
        <v>2100</v>
      </c>
      <c r="K48" s="2">
        <f t="shared" si="14"/>
        <v>84</v>
      </c>
      <c r="L48" s="3">
        <f t="shared" si="15"/>
        <v>4.2</v>
      </c>
      <c r="M48" s="1">
        <v>60</v>
      </c>
      <c r="N48" s="5">
        <f t="shared" si="16"/>
        <v>24</v>
      </c>
      <c r="O48" s="3">
        <f t="shared" si="17"/>
        <v>28.571428571428573</v>
      </c>
      <c r="P48" s="2">
        <f t="shared" si="18"/>
        <v>1500</v>
      </c>
    </row>
    <row r="49" spans="1:16" x14ac:dyDescent="0.25">
      <c r="A49" s="1" t="s">
        <v>62</v>
      </c>
      <c r="B49" s="2">
        <v>25</v>
      </c>
      <c r="C49" s="2">
        <v>4</v>
      </c>
      <c r="D49" s="2">
        <f t="shared" si="0"/>
        <v>100</v>
      </c>
      <c r="E49" s="2">
        <v>5</v>
      </c>
      <c r="F49" s="2">
        <v>4</v>
      </c>
      <c r="G49" s="2">
        <f t="shared" si="12"/>
        <v>20</v>
      </c>
      <c r="H49" s="2">
        <v>1300</v>
      </c>
      <c r="I49" s="2">
        <v>800</v>
      </c>
      <c r="J49" s="2">
        <f t="shared" si="13"/>
        <v>2100</v>
      </c>
      <c r="K49" s="2">
        <f t="shared" si="14"/>
        <v>84</v>
      </c>
      <c r="L49" s="3">
        <f t="shared" si="15"/>
        <v>4.2</v>
      </c>
      <c r="M49" s="1">
        <v>60</v>
      </c>
      <c r="N49" s="5">
        <f t="shared" si="16"/>
        <v>24</v>
      </c>
      <c r="O49" s="3">
        <f t="shared" si="17"/>
        <v>28.571428571428573</v>
      </c>
      <c r="P49" s="2">
        <f t="shared" si="18"/>
        <v>1500</v>
      </c>
    </row>
    <row r="50" spans="1:16" x14ac:dyDescent="0.25">
      <c r="A50" s="1" t="s">
        <v>63</v>
      </c>
      <c r="B50" s="2">
        <v>25</v>
      </c>
      <c r="C50" s="2">
        <v>4</v>
      </c>
      <c r="D50" s="2">
        <f t="shared" si="0"/>
        <v>100</v>
      </c>
      <c r="E50" s="2">
        <v>5</v>
      </c>
      <c r="F50" s="2">
        <v>4</v>
      </c>
      <c r="G50" s="2">
        <f t="shared" si="12"/>
        <v>20</v>
      </c>
      <c r="H50" s="2">
        <v>1300</v>
      </c>
      <c r="I50" s="2">
        <v>800</v>
      </c>
      <c r="J50" s="2">
        <f t="shared" si="13"/>
        <v>2100</v>
      </c>
      <c r="K50" s="2">
        <f t="shared" si="14"/>
        <v>84</v>
      </c>
      <c r="L50" s="3">
        <f t="shared" si="15"/>
        <v>4.2</v>
      </c>
      <c r="M50" s="1">
        <v>60</v>
      </c>
      <c r="N50" s="5">
        <f t="shared" si="16"/>
        <v>24</v>
      </c>
      <c r="O50" s="3">
        <f t="shared" si="17"/>
        <v>28.571428571428573</v>
      </c>
      <c r="P50" s="2">
        <f t="shared" si="18"/>
        <v>1500</v>
      </c>
    </row>
    <row r="51" spans="1:16" x14ac:dyDescent="0.25">
      <c r="A51" s="1" t="s">
        <v>64</v>
      </c>
      <c r="B51" s="2">
        <v>25</v>
      </c>
      <c r="C51" s="2">
        <v>4</v>
      </c>
      <c r="D51" s="2">
        <f t="shared" si="0"/>
        <v>100</v>
      </c>
      <c r="E51" s="2">
        <v>5</v>
      </c>
      <c r="F51" s="2">
        <v>4</v>
      </c>
      <c r="G51" s="2">
        <f t="shared" si="12"/>
        <v>20</v>
      </c>
      <c r="H51" s="2">
        <v>1300</v>
      </c>
      <c r="I51" s="2">
        <v>800</v>
      </c>
      <c r="J51" s="2">
        <f t="shared" si="13"/>
        <v>2100</v>
      </c>
      <c r="K51" s="2">
        <f t="shared" si="14"/>
        <v>84</v>
      </c>
      <c r="L51" s="3">
        <f t="shared" si="15"/>
        <v>4.2</v>
      </c>
      <c r="M51" s="1">
        <v>60</v>
      </c>
      <c r="N51" s="5">
        <f t="shared" si="16"/>
        <v>24</v>
      </c>
      <c r="O51" s="3">
        <f t="shared" si="17"/>
        <v>28.571428571428573</v>
      </c>
      <c r="P51" s="2">
        <f t="shared" si="18"/>
        <v>1500</v>
      </c>
    </row>
    <row r="52" spans="1:16" x14ac:dyDescent="0.25">
      <c r="A52" s="1" t="s">
        <v>65</v>
      </c>
      <c r="B52" s="2">
        <v>25</v>
      </c>
      <c r="C52" s="2">
        <v>4</v>
      </c>
      <c r="D52" s="2">
        <f t="shared" si="0"/>
        <v>100</v>
      </c>
      <c r="E52" s="2">
        <v>5</v>
      </c>
      <c r="F52" s="2">
        <v>4</v>
      </c>
      <c r="G52" s="2">
        <f t="shared" si="12"/>
        <v>20</v>
      </c>
      <c r="H52" s="2">
        <v>1300</v>
      </c>
      <c r="I52" s="2">
        <v>800</v>
      </c>
      <c r="J52" s="2">
        <f t="shared" si="13"/>
        <v>2100</v>
      </c>
      <c r="K52" s="2">
        <f t="shared" si="14"/>
        <v>84</v>
      </c>
      <c r="L52" s="3">
        <f t="shared" si="15"/>
        <v>4.2</v>
      </c>
      <c r="M52" s="1">
        <v>60</v>
      </c>
      <c r="N52" s="5">
        <f t="shared" si="16"/>
        <v>24</v>
      </c>
      <c r="O52" s="3">
        <f t="shared" si="17"/>
        <v>28.571428571428573</v>
      </c>
      <c r="P52" s="2">
        <f t="shared" si="18"/>
        <v>1500</v>
      </c>
    </row>
    <row r="53" spans="1:16" x14ac:dyDescent="0.25">
      <c r="A53" s="1" t="s">
        <v>66</v>
      </c>
      <c r="B53" s="2">
        <v>25</v>
      </c>
      <c r="C53" s="2">
        <v>4</v>
      </c>
      <c r="D53" s="2">
        <f t="shared" si="0"/>
        <v>100</v>
      </c>
      <c r="E53" s="2">
        <v>5</v>
      </c>
      <c r="F53" s="2">
        <v>4</v>
      </c>
      <c r="G53" s="2">
        <f t="shared" si="12"/>
        <v>20</v>
      </c>
      <c r="H53" s="2">
        <v>1300</v>
      </c>
      <c r="I53" s="2">
        <v>800</v>
      </c>
      <c r="J53" s="2">
        <f t="shared" si="13"/>
        <v>2100</v>
      </c>
      <c r="K53" s="2">
        <f t="shared" si="14"/>
        <v>84</v>
      </c>
      <c r="L53" s="3">
        <f t="shared" si="15"/>
        <v>4.2</v>
      </c>
      <c r="M53" s="1">
        <v>90</v>
      </c>
      <c r="N53" s="5">
        <f t="shared" si="16"/>
        <v>-6</v>
      </c>
      <c r="O53" s="3">
        <f t="shared" si="17"/>
        <v>-7.1428571428571432</v>
      </c>
      <c r="P53" s="2">
        <f t="shared" si="18"/>
        <v>2250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2012-2013</vt:lpstr>
      <vt:lpstr>2013-2014</vt:lpstr>
      <vt:lpstr>Sheet3</vt:lpstr>
    </vt:vector>
  </TitlesOfParts>
  <Company>ccd deva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ccd</dc:creator>
  <cp:lastModifiedBy>ccd</cp:lastModifiedBy>
  <cp:lastPrinted>2013-01-16T06:52:14Z</cp:lastPrinted>
  <dcterms:created xsi:type="dcterms:W3CDTF">2013-01-15T11:55:12Z</dcterms:created>
  <dcterms:modified xsi:type="dcterms:W3CDTF">2013-10-08T09:43:09Z</dcterms:modified>
</cp:coreProperties>
</file>